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School Form 2 (SF2)" sheetId="1" r:id="rId1"/>
  </sheets>
  <definedNames>
    <definedName name="_xlnm.Print_Titles" localSheetId="0">'School Form 2 (SF2)'!$10:$12</definedName>
  </definedNames>
  <calcPr calcId="144525"/>
</workbook>
</file>

<file path=xl/calcChain.xml><?xml version="1.0" encoding="utf-8"?>
<calcChain xmlns="http://schemas.openxmlformats.org/spreadsheetml/2006/main">
  <c r="AI93" i="1" l="1"/>
  <c r="AH93" i="1"/>
  <c r="AI103" i="1" l="1"/>
  <c r="AH103" i="1"/>
  <c r="AG87" i="1" l="1"/>
  <c r="AC87" i="1" l="1"/>
  <c r="AI107" i="1"/>
  <c r="AH107" i="1"/>
  <c r="AI105" i="1"/>
  <c r="AH105" i="1"/>
  <c r="AJ101" i="1"/>
  <c r="AJ97" i="1"/>
  <c r="AI97" i="1"/>
  <c r="AH97" i="1"/>
  <c r="AJ91" i="1"/>
  <c r="AI89" i="1"/>
  <c r="AI95" i="1" s="1"/>
  <c r="AH89" i="1"/>
  <c r="AJ103" i="1" l="1"/>
  <c r="AJ105" i="1"/>
  <c r="AJ107" i="1"/>
  <c r="AH99" i="1"/>
  <c r="AH95" i="1"/>
  <c r="AJ93" i="1"/>
  <c r="AI99" i="1"/>
  <c r="AJ89" i="1"/>
  <c r="AJ95" i="1" l="1"/>
  <c r="AJ99" i="1"/>
  <c r="AB85" i="1" l="1"/>
  <c r="AA85" i="1"/>
  <c r="Z85" i="1"/>
  <c r="Y85" i="1"/>
  <c r="X85" i="1"/>
  <c r="W85" i="1"/>
  <c r="V85" i="1"/>
  <c r="U85" i="1"/>
  <c r="T85" i="1"/>
  <c r="S85" i="1"/>
  <c r="R85" i="1"/>
  <c r="Q85" i="1"/>
  <c r="P85" i="1"/>
  <c r="O85" i="1"/>
  <c r="N85" i="1"/>
  <c r="M85" i="1"/>
  <c r="L85" i="1"/>
  <c r="K85" i="1"/>
  <c r="J85" i="1"/>
  <c r="I85" i="1"/>
  <c r="H85" i="1"/>
  <c r="G85" i="1"/>
  <c r="F85" i="1"/>
  <c r="E85" i="1"/>
  <c r="D85" i="1"/>
  <c r="AC85" i="1" s="1"/>
  <c r="AC84" i="1"/>
  <c r="AC48" i="1"/>
</calcChain>
</file>

<file path=xl/sharedStrings.xml><?xml version="1.0" encoding="utf-8"?>
<sst xmlns="http://schemas.openxmlformats.org/spreadsheetml/2006/main" count="116" uniqueCount="92">
  <si>
    <t>School Form 2 (SF2) Daily Attendance Report of Learners</t>
  </si>
  <si>
    <t>(This replaces Form 1, Form 2 &amp; STS Form 4 - Absenteeism and Dropout Profile)</t>
  </si>
  <si>
    <t>School ID</t>
  </si>
  <si>
    <t>School Year</t>
  </si>
  <si>
    <t>Report for the  Month of</t>
  </si>
  <si>
    <t>Name of School</t>
  </si>
  <si>
    <t>Grade Level</t>
  </si>
  <si>
    <t>Section</t>
  </si>
  <si>
    <t xml:space="preserve">LEARNER'S NAME                                                                                         (Last Name, First Name, Middle Name)                                  </t>
  </si>
  <si>
    <t>(1st row for date)</t>
  </si>
  <si>
    <t xml:space="preserve">Total for the Month             </t>
  </si>
  <si>
    <r>
      <rPr>
        <b/>
        <sz val="12"/>
        <color indexed="8"/>
        <rFont val="Arial Narrow"/>
        <family val="2"/>
      </rPr>
      <t>REMARKS</t>
    </r>
    <r>
      <rPr>
        <sz val="12"/>
        <color indexed="8"/>
        <rFont val="Arial Narrow"/>
        <family val="2"/>
      </rPr>
      <t xml:space="preserve"> (If</t>
    </r>
    <r>
      <rPr>
        <b/>
        <sz val="12"/>
        <color indexed="8"/>
        <rFont val="Arial Narrow"/>
        <family val="2"/>
      </rPr>
      <t xml:space="preserve"> DROPPED OUT</t>
    </r>
    <r>
      <rPr>
        <sz val="12"/>
        <color indexed="8"/>
        <rFont val="Arial Narrow"/>
        <family val="2"/>
      </rPr>
      <t>,</t>
    </r>
    <r>
      <rPr>
        <b/>
        <sz val="12"/>
        <color indexed="8"/>
        <rFont val="Arial Narrow"/>
        <family val="2"/>
      </rPr>
      <t xml:space="preserve"> </t>
    </r>
    <r>
      <rPr>
        <sz val="12"/>
        <color indexed="8"/>
        <rFont val="Arial Narrow"/>
        <family val="2"/>
      </rPr>
      <t xml:space="preserve">state reason, please refer to legend number 2.
If </t>
    </r>
    <r>
      <rPr>
        <b/>
        <sz val="12"/>
        <color indexed="8"/>
        <rFont val="Arial Narrow"/>
        <family val="2"/>
      </rPr>
      <t>TRANSFERRED IN/OUT</t>
    </r>
    <r>
      <rPr>
        <sz val="12"/>
        <color indexed="8"/>
        <rFont val="Arial Narrow"/>
        <family val="2"/>
      </rPr>
      <t>, write the name of School.)</t>
    </r>
  </si>
  <si>
    <t>M</t>
  </si>
  <si>
    <t>T</t>
  </si>
  <si>
    <t>W</t>
  </si>
  <si>
    <t>TH</t>
  </si>
  <si>
    <t>F</t>
  </si>
  <si>
    <t>ABSENT</t>
  </si>
  <si>
    <t>TARDY</t>
  </si>
  <si>
    <t>MALE  | TOTAL Per Day</t>
  </si>
  <si>
    <t>FEMALE  | TOTAL Per Day</t>
  </si>
  <si>
    <t xml:space="preserve">    Combined TOTAL PER DAY</t>
  </si>
  <si>
    <t>GUIDELINES:</t>
  </si>
  <si>
    <t>1. CODES FOR CHECKING ATTENDANCE</t>
  </si>
  <si>
    <t>Month:</t>
  </si>
  <si>
    <t>No. of Days of Classes:</t>
  </si>
  <si>
    <t>Summary</t>
  </si>
  <si>
    <t>1. The attendance shall be accomplished daily. Refer to the codes for checking learners' attendance.</t>
  </si>
  <si>
    <r>
      <t xml:space="preserve">(blank) </t>
    </r>
    <r>
      <rPr>
        <b/>
        <sz val="11"/>
        <color indexed="8"/>
        <rFont val="Arial Narrow"/>
        <family val="2"/>
      </rPr>
      <t xml:space="preserve">- </t>
    </r>
    <r>
      <rPr>
        <sz val="11"/>
        <color indexed="8"/>
        <rFont val="Arial Narrow"/>
        <family val="2"/>
      </rPr>
      <t>Present; (x)- Absent; Tardy (half shaded= Upper for Late Commer, Lower for Cutting Classes)</t>
    </r>
  </si>
  <si>
    <t>TOTAL</t>
  </si>
  <si>
    <t>2. Dates shall be written in the columns after Learner's Name.</t>
  </si>
  <si>
    <t>* Enrolment  as of  (1st Friday of June)</t>
  </si>
  <si>
    <t>3. To compute the following:</t>
  </si>
  <si>
    <t>2. REASONS/CAUSES FOR DROPPING OUT</t>
  </si>
  <si>
    <t>a.</t>
  </si>
  <si>
    <t>Percentage of Enrolment =</t>
  </si>
  <si>
    <t>Registered Learners as of end of the month</t>
  </si>
  <si>
    <t>x 100</t>
  </si>
  <si>
    <t>a. Domestic-Related Factors</t>
  </si>
  <si>
    <r>
      <t xml:space="preserve">Late Enrollment </t>
    </r>
    <r>
      <rPr>
        <b/>
        <i/>
        <sz val="12"/>
        <color indexed="8"/>
        <rFont val="Arial Narrow"/>
        <family val="2"/>
      </rPr>
      <t xml:space="preserve">during the month </t>
    </r>
    <r>
      <rPr>
        <i/>
        <sz val="12"/>
        <color indexed="8"/>
        <rFont val="Arial Narrow"/>
        <family val="2"/>
      </rPr>
      <t xml:space="preserve">                                              (beyond cut-off)</t>
    </r>
  </si>
  <si>
    <t>Enrolment as of 1st Friday of the school year</t>
  </si>
  <si>
    <t>a.1. Had to take care of siblings</t>
  </si>
  <si>
    <t>b.</t>
  </si>
  <si>
    <t xml:space="preserve">Average Daily Attendance = </t>
  </si>
  <si>
    <t>Total Daily Attendance</t>
  </si>
  <si>
    <t>a.2. Early marriage/pregnancy</t>
  </si>
  <si>
    <r>
      <t xml:space="preserve">Registered Learners as of </t>
    </r>
    <r>
      <rPr>
        <b/>
        <i/>
        <sz val="12"/>
        <color indexed="8"/>
        <rFont val="Arial Narrow"/>
        <family val="2"/>
      </rPr>
      <t>end of the month</t>
    </r>
  </si>
  <si>
    <t>Number of School Days in reporting month</t>
  </si>
  <si>
    <t>a.3. Parents' attitude toward schooling</t>
  </si>
  <si>
    <t>c.</t>
  </si>
  <si>
    <t>Percentage of Attendance for the month =</t>
  </si>
  <si>
    <t>Average daily attendance</t>
  </si>
  <si>
    <t>a.4. Family problems</t>
  </si>
  <si>
    <r>
      <t>Percentage of Enrolment as of</t>
    </r>
    <r>
      <rPr>
        <b/>
        <i/>
        <sz val="12"/>
        <color indexed="8"/>
        <rFont val="Arial Narrow"/>
        <family val="2"/>
      </rPr>
      <t xml:space="preserve"> end of the month</t>
    </r>
  </si>
  <si>
    <t>b. Individual-Related Factors</t>
  </si>
  <si>
    <t>b.1. Illness</t>
  </si>
  <si>
    <t>Average Daily Attendance</t>
  </si>
  <si>
    <t>4. Every end of the month, the class adviser will submit this form to the office of the principal for recording of summary table into School Form 4. Once signed by the principal, this form should be returned to the adviser.</t>
  </si>
  <si>
    <t>b.2. Overage</t>
  </si>
  <si>
    <t>b.3. Death</t>
  </si>
  <si>
    <t xml:space="preserve">Percentage of Attendance for the month </t>
  </si>
  <si>
    <t>5. The adviser will provide neccessary interventions including but not limited to home visitation to learner/s who were absent for 5 consecutive days and/or those at risk of dropping out.</t>
  </si>
  <si>
    <t>b.4. Drug Abuse</t>
  </si>
  <si>
    <t>b.5. Poor academic performance</t>
  </si>
  <si>
    <t>Number of students absent for 5 consecutive days:</t>
  </si>
  <si>
    <t>6.  Attendance performance of learners will be reflected in Form 137 and Form 138 every grading period.</t>
  </si>
  <si>
    <t>b.6. Lack of interest/Distractions</t>
  </si>
  <si>
    <t>*</t>
  </si>
  <si>
    <t>Beginning of School Year cut-off report is every 1st Friday of the School Year</t>
  </si>
  <si>
    <t>b.7. Hunger/Malnutrition</t>
  </si>
  <si>
    <t>Drop out</t>
  </si>
  <si>
    <t>c. School-Related Factors</t>
  </si>
  <si>
    <t>c.1. Teacher Factor</t>
  </si>
  <si>
    <t>Transferred out</t>
  </si>
  <si>
    <t>c.2. Physical condition of classroom</t>
  </si>
  <si>
    <t>c.3. Peer influence</t>
  </si>
  <si>
    <t>Transferred in</t>
  </si>
  <si>
    <t>d. Geographic/Environmental</t>
  </si>
  <si>
    <t>d.1. Distance between home and school</t>
  </si>
  <si>
    <t>d.2. Armed conflict (incl. Tribal wars &amp; clanfeuds)</t>
  </si>
  <si>
    <t>I certify that this is a true and correct report.</t>
  </si>
  <si>
    <t>d.3. Calamities/Disasters</t>
  </si>
  <si>
    <t>e. Financial-Related</t>
  </si>
  <si>
    <t>e.1. Child labor, work</t>
  </si>
  <si>
    <t xml:space="preserve">                          (Signature of Teacher over Printed Name)</t>
  </si>
  <si>
    <t>f. Others (Specify)</t>
  </si>
  <si>
    <t>School Form 2 :  Page ___ of ________</t>
  </si>
  <si>
    <t>Attested by:</t>
  </si>
  <si>
    <t xml:space="preserve"> (Signature of School Head over Printed Name)</t>
  </si>
  <si>
    <t>2016-2017</t>
  </si>
  <si>
    <t>ST. JAMES SCHOOL OF SUBIC, INC.</t>
  </si>
  <si>
    <t>SR. GRACIA O. ABEJO, SFIC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</si>
</sst>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
  </numFmts>
  <fonts count="28" x14ac:knownFonts="1">
    <font>
      <sz val="11"/>
      <color theme="1"/>
      <name val="Calibri"/>
      <family val="2"/>
      <scheme val="minor"/>
    </font>
    <font>
      <sz val="11"/>
      <color theme="1"/>
      <name val="Calibri"/>
      <family val="2"/>
      <scheme val="minor"/>
    </font>
    <font>
      <i/>
      <sz val="11"/>
      <color theme="1"/>
      <name val="Arial Narrow"/>
      <family val="2"/>
    </font>
    <font>
      <b/>
      <sz val="11"/>
      <color theme="1"/>
      <name val="Arial Narrow"/>
      <family val="2"/>
    </font>
    <font>
      <b/>
      <sz val="14"/>
      <color theme="1"/>
      <name val="Arial Narrow"/>
      <family val="2"/>
    </font>
    <font>
      <sz val="11"/>
      <color theme="1"/>
      <name val="Arial Narrow"/>
      <family val="2"/>
    </font>
    <font>
      <b/>
      <sz val="22"/>
      <color theme="1"/>
      <name val="Arial Narrow"/>
      <family val="2"/>
    </font>
    <font>
      <i/>
      <sz val="12"/>
      <color theme="1"/>
      <name val="Arial Narrow"/>
      <family val="2"/>
    </font>
    <font>
      <b/>
      <sz val="18"/>
      <color theme="1"/>
      <name val="Arial Narrow"/>
      <family val="2"/>
    </font>
    <font>
      <sz val="16"/>
      <color theme="1"/>
      <name val="Arial Narrow"/>
      <family val="2"/>
    </font>
    <font>
      <b/>
      <sz val="16"/>
      <color theme="1"/>
      <name val="Arial Narrow"/>
      <family val="2"/>
    </font>
    <font>
      <b/>
      <sz val="12"/>
      <color theme="1"/>
      <name val="Arial Narrow"/>
      <family val="2"/>
    </font>
    <font>
      <sz val="12"/>
      <color theme="1"/>
      <name val="Arial Narrow"/>
      <family val="2"/>
    </font>
    <font>
      <b/>
      <sz val="12"/>
      <color indexed="8"/>
      <name val="Arial Narrow"/>
      <family val="2"/>
    </font>
    <font>
      <sz val="12"/>
      <color indexed="8"/>
      <name val="Arial Narrow"/>
      <family val="2"/>
    </font>
    <font>
      <b/>
      <i/>
      <sz val="11"/>
      <color theme="1"/>
      <name val="Arial Narrow"/>
      <family val="2"/>
    </font>
    <font>
      <b/>
      <sz val="11"/>
      <color indexed="8"/>
      <name val="Arial Narrow"/>
      <family val="2"/>
    </font>
    <font>
      <sz val="11"/>
      <color indexed="8"/>
      <name val="Arial Narrow"/>
      <family val="2"/>
    </font>
    <font>
      <b/>
      <i/>
      <sz val="12"/>
      <color indexed="8"/>
      <name val="Arial Narrow"/>
      <family val="2"/>
    </font>
    <font>
      <i/>
      <sz val="12"/>
      <color indexed="8"/>
      <name val="Arial Narrow"/>
      <family val="2"/>
    </font>
    <font>
      <sz val="9"/>
      <color theme="1"/>
      <name val="Arial Narrow"/>
      <family val="2"/>
    </font>
    <font>
      <sz val="8"/>
      <color theme="1"/>
      <name val="Arial Narrow"/>
      <family val="2"/>
    </font>
    <font>
      <sz val="10"/>
      <color theme="1"/>
      <name val="Arial Narrow"/>
      <family val="2"/>
    </font>
    <font>
      <sz val="14"/>
      <name val="Arial Narrow"/>
      <family val="2"/>
    </font>
    <font>
      <sz val="10"/>
      <color theme="1"/>
      <name val="Arial"/>
      <family val="2"/>
    </font>
    <font>
      <b/>
      <sz val="20"/>
      <color theme="1"/>
      <name val="Arial Narrow"/>
      <family val="2"/>
    </font>
    <font>
      <sz val="16"/>
      <color rgb="FF000000"/>
      <name val="Arial Narrow"/>
      <family val="2"/>
    </font>
    <font>
      <b/>
      <sz val="12"/>
      <color rgb="FF000000"/>
      <name val="Arial Narrow"/>
      <family val="2"/>
    </font>
  </fonts>
  <fills count="2">
    <fill>
      <patternFill patternType="none"/>
    </fill>
    <fill>
      <patternFill patternType="gray125"/>
    </fill>
  </fills>
  <borders count="8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diagonalUp="1">
      <left style="medium">
        <color indexed="64"/>
      </left>
      <right style="thin">
        <color indexed="64"/>
      </right>
      <top/>
      <bottom style="thin">
        <color indexed="64"/>
      </bottom>
      <diagonal style="dashed">
        <color indexed="64"/>
      </diagonal>
    </border>
    <border diagonalUp="1">
      <left style="thin">
        <color indexed="64"/>
      </left>
      <right style="thin">
        <color indexed="64"/>
      </right>
      <top/>
      <bottom style="thin">
        <color indexed="64"/>
      </bottom>
      <diagonal style="dashed">
        <color indexed="64"/>
      </diagonal>
    </border>
    <border diagonalUp="1">
      <left style="thin">
        <color indexed="64"/>
      </left>
      <right style="medium">
        <color indexed="64"/>
      </right>
      <top/>
      <bottom style="thin">
        <color indexed="64"/>
      </bottom>
      <diagonal style="dotted">
        <color indexed="64"/>
      </diagonal>
    </border>
    <border diagonalUp="1">
      <left/>
      <right style="thin">
        <color indexed="64"/>
      </right>
      <top/>
      <bottom style="thin">
        <color indexed="64"/>
      </bottom>
      <diagonal style="dotted">
        <color indexed="64"/>
      </diagonal>
    </border>
    <border diagonalUp="1">
      <left style="thin">
        <color indexed="64"/>
      </left>
      <right style="thin">
        <color indexed="64"/>
      </right>
      <top/>
      <bottom style="thin">
        <color indexed="64"/>
      </bottom>
      <diagonal style="dotted">
        <color indexed="64"/>
      </diagonal>
    </border>
    <border diagonalUp="1">
      <left style="thin">
        <color indexed="64"/>
      </left>
      <right/>
      <top/>
      <bottom style="thin">
        <color indexed="64"/>
      </bottom>
      <diagonal style="dotted">
        <color indexed="64"/>
      </diagonal>
    </border>
    <border diagonalUp="1">
      <left style="medium">
        <color indexed="64"/>
      </left>
      <right style="thin">
        <color indexed="64"/>
      </right>
      <top/>
      <bottom style="thin">
        <color indexed="64"/>
      </bottom>
      <diagonal style="dotted">
        <color indexed="64"/>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dashed">
        <color indexed="64"/>
      </diagonal>
    </border>
    <border diagonalUp="1">
      <left style="thin">
        <color indexed="64"/>
      </left>
      <right style="thin">
        <color indexed="64"/>
      </right>
      <top style="thin">
        <color indexed="64"/>
      </top>
      <bottom style="thin">
        <color indexed="64"/>
      </bottom>
      <diagonal style="dashed">
        <color indexed="64"/>
      </diagonal>
    </border>
    <border diagonalUp="1">
      <left style="thin">
        <color indexed="64"/>
      </left>
      <right style="medium">
        <color indexed="64"/>
      </right>
      <top style="thin">
        <color indexed="64"/>
      </top>
      <bottom style="thin">
        <color indexed="64"/>
      </bottom>
      <diagonal style="dotted">
        <color indexed="64"/>
      </diagonal>
    </border>
    <border diagonalUp="1">
      <left/>
      <right style="thin">
        <color indexed="64"/>
      </right>
      <top style="thin">
        <color indexed="64"/>
      </top>
      <bottom style="thin">
        <color indexed="64"/>
      </bottom>
      <diagonal style="dotted">
        <color indexed="64"/>
      </diagonal>
    </border>
    <border diagonalUp="1">
      <left style="thin">
        <color indexed="64"/>
      </left>
      <right style="thin">
        <color indexed="64"/>
      </right>
      <top style="thin">
        <color indexed="64"/>
      </top>
      <bottom style="thin">
        <color indexed="64"/>
      </bottom>
      <diagonal style="dotted">
        <color indexed="64"/>
      </diagonal>
    </border>
    <border diagonalUp="1">
      <left style="thin">
        <color indexed="64"/>
      </left>
      <right/>
      <top style="thin">
        <color indexed="64"/>
      </top>
      <bottom style="thin">
        <color indexed="64"/>
      </bottom>
      <diagonal style="dotted">
        <color indexed="64"/>
      </diagonal>
    </border>
    <border diagonalUp="1">
      <left style="medium">
        <color indexed="64"/>
      </left>
      <right style="thin">
        <color indexed="64"/>
      </right>
      <top style="thin">
        <color indexed="64"/>
      </top>
      <bottom style="thin">
        <color indexed="64"/>
      </bottom>
      <diagonal style="dotted">
        <color indexed="64"/>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Up="1">
      <left style="medium">
        <color indexed="64"/>
      </left>
      <right style="thin">
        <color indexed="64"/>
      </right>
      <top style="thin">
        <color indexed="64"/>
      </top>
      <bottom/>
      <diagonal style="dotted">
        <color indexed="64"/>
      </diagonal>
    </border>
    <border diagonalUp="1">
      <left style="thin">
        <color indexed="64"/>
      </left>
      <right style="thin">
        <color indexed="64"/>
      </right>
      <top style="thin">
        <color indexed="64"/>
      </top>
      <bottom/>
      <diagonal style="dotted">
        <color indexed="64"/>
      </diagonal>
    </border>
    <border diagonalUp="1">
      <left style="thin">
        <color indexed="64"/>
      </left>
      <right style="medium">
        <color indexed="64"/>
      </right>
      <top style="thin">
        <color indexed="64"/>
      </top>
      <bottom/>
      <diagonal style="dotted">
        <color indexed="64"/>
      </diagonal>
    </border>
    <border diagonalUp="1">
      <left/>
      <right style="thin">
        <color indexed="64"/>
      </right>
      <top style="thin">
        <color indexed="64"/>
      </top>
      <bottom/>
      <diagonal style="dotted">
        <color indexed="64"/>
      </diagonal>
    </border>
    <border diagonalUp="1">
      <left style="thin">
        <color indexed="64"/>
      </left>
      <right/>
      <top style="thin">
        <color indexed="64"/>
      </top>
      <bottom/>
      <diagonal style="dotted">
        <color indexed="64"/>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diagonalUp="1">
      <left style="medium">
        <color indexed="64"/>
      </left>
      <right style="thin">
        <color indexed="64"/>
      </right>
      <top style="thin">
        <color indexed="64"/>
      </top>
      <bottom style="double">
        <color indexed="64"/>
      </bottom>
      <diagonal style="dotted">
        <color indexed="64"/>
      </diagonal>
    </border>
    <border diagonalUp="1">
      <left style="thin">
        <color indexed="64"/>
      </left>
      <right style="thin">
        <color indexed="64"/>
      </right>
      <top style="thin">
        <color indexed="64"/>
      </top>
      <bottom style="double">
        <color indexed="64"/>
      </bottom>
      <diagonal style="dotted">
        <color indexed="64"/>
      </diagonal>
    </border>
    <border diagonalUp="1">
      <left style="thin">
        <color indexed="64"/>
      </left>
      <right style="medium">
        <color indexed="64"/>
      </right>
      <top style="thin">
        <color indexed="64"/>
      </top>
      <bottom style="double">
        <color indexed="64"/>
      </bottom>
      <diagonal style="dotted">
        <color indexed="64"/>
      </diagonal>
    </border>
    <border diagonalUp="1">
      <left/>
      <right style="thin">
        <color indexed="64"/>
      </right>
      <top style="thin">
        <color indexed="64"/>
      </top>
      <bottom style="double">
        <color indexed="64"/>
      </bottom>
      <diagonal style="dotted">
        <color indexed="64"/>
      </diagonal>
    </border>
    <border diagonalUp="1">
      <left style="thin">
        <color indexed="64"/>
      </left>
      <right/>
      <top style="thin">
        <color indexed="64"/>
      </top>
      <bottom style="double">
        <color indexed="64"/>
      </bottom>
      <diagonal style="dotted">
        <color indexed="64"/>
      </diagonal>
    </border>
    <border>
      <left style="medium">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dashed">
        <color indexed="64"/>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0" borderId="0"/>
    <xf numFmtId="0" fontId="24" fillId="0" borderId="0"/>
  </cellStyleXfs>
  <cellXfs count="276">
    <xf numFmtId="0" fontId="0" fillId="0" borderId="0" xfId="0"/>
    <xf numFmtId="0" fontId="2" fillId="0" borderId="0" xfId="0" applyFont="1"/>
    <xf numFmtId="0" fontId="3" fillId="0" borderId="0" xfId="0" applyFont="1" applyAlignment="1">
      <alignment vertical="center"/>
    </xf>
    <xf numFmtId="0" fontId="4" fillId="0" borderId="0" xfId="0" applyFont="1" applyAlignment="1"/>
    <xf numFmtId="0" fontId="3" fillId="0" borderId="0" xfId="0" applyFont="1" applyAlignment="1"/>
    <xf numFmtId="0" fontId="5"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right" vertical="center"/>
    </xf>
    <xf numFmtId="0" fontId="9" fillId="0" borderId="0" xfId="0" applyFont="1" applyAlignment="1">
      <alignment vertical="center"/>
    </xf>
    <xf numFmtId="0" fontId="9" fillId="0" borderId="0" xfId="0" applyFont="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164" fontId="12" fillId="0" borderId="11" xfId="0" applyNumberFormat="1" applyFont="1" applyFill="1" applyBorder="1" applyAlignment="1">
      <alignment horizontal="center" vertical="center"/>
    </xf>
    <xf numFmtId="164" fontId="12" fillId="0" borderId="25" xfId="0" applyNumberFormat="1" applyFont="1" applyFill="1" applyBorder="1" applyAlignment="1">
      <alignment horizontal="center" vertical="center"/>
    </xf>
    <xf numFmtId="0" fontId="5" fillId="0" borderId="35" xfId="0" applyFont="1" applyBorder="1" applyAlignment="1">
      <alignment vertical="center"/>
    </xf>
    <xf numFmtId="0" fontId="5" fillId="0" borderId="54" xfId="0" applyFont="1" applyBorder="1" applyAlignment="1">
      <alignment vertical="center"/>
    </xf>
    <xf numFmtId="0" fontId="5" fillId="0" borderId="21"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17" xfId="0" applyFont="1" applyBorder="1" applyAlignment="1">
      <alignment vertical="center"/>
    </xf>
    <xf numFmtId="0" fontId="15" fillId="0" borderId="0" xfId="0" applyFont="1" applyBorder="1" applyAlignment="1">
      <alignment horizontal="left" vertical="center"/>
    </xf>
    <xf numFmtId="0" fontId="5" fillId="0" borderId="0" xfId="0" applyFont="1" applyBorder="1" applyAlignment="1">
      <alignment vertical="center"/>
    </xf>
    <xf numFmtId="0" fontId="11" fillId="0" borderId="0" xfId="0" applyFont="1" applyAlignment="1">
      <alignment vertical="center"/>
    </xf>
    <xf numFmtId="0" fontId="7" fillId="0" borderId="0" xfId="0" applyFont="1" applyBorder="1" applyAlignment="1">
      <alignment vertical="center"/>
    </xf>
    <xf numFmtId="0" fontId="12" fillId="0" borderId="0" xfId="0" applyFont="1" applyBorder="1" applyAlignment="1">
      <alignment vertical="center"/>
    </xf>
    <xf numFmtId="0" fontId="3" fillId="0" borderId="0" xfId="0" applyFont="1" applyBorder="1" applyAlignment="1">
      <alignment vertical="center" wrapText="1"/>
    </xf>
    <xf numFmtId="0" fontId="3" fillId="0" borderId="76" xfId="0" applyFont="1" applyBorder="1" applyAlignment="1">
      <alignment vertical="center"/>
    </xf>
    <xf numFmtId="0" fontId="5" fillId="0" borderId="54" xfId="0" applyFont="1" applyBorder="1" applyAlignment="1"/>
    <xf numFmtId="0" fontId="3" fillId="0" borderId="54" xfId="0" applyFont="1" applyBorder="1" applyAlignment="1">
      <alignment vertical="center"/>
    </xf>
    <xf numFmtId="0" fontId="3" fillId="0" borderId="79" xfId="0" applyFont="1" applyBorder="1" applyAlignment="1">
      <alignment vertical="center" wrapText="1"/>
    </xf>
    <xf numFmtId="0" fontId="3" fillId="0" borderId="81"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center" vertical="center"/>
    </xf>
    <xf numFmtId="0" fontId="3" fillId="0" borderId="5" xfId="0" applyFont="1" applyBorder="1" applyAlignment="1">
      <alignment vertical="center"/>
    </xf>
    <xf numFmtId="0" fontId="5" fillId="0" borderId="0" xfId="0" applyFont="1" applyBorder="1" applyAlignment="1">
      <alignment vertical="center" wrapText="1"/>
    </xf>
    <xf numFmtId="0" fontId="3" fillId="0" borderId="4" xfId="0" applyFont="1" applyBorder="1" applyAlignment="1">
      <alignment vertical="center" wrapText="1"/>
    </xf>
    <xf numFmtId="0" fontId="7" fillId="0" borderId="0" xfId="0" applyFont="1" applyBorder="1" applyAlignment="1">
      <alignment horizontal="center" vertical="center"/>
    </xf>
    <xf numFmtId="0" fontId="3" fillId="0" borderId="0" xfId="0" applyFont="1" applyBorder="1" applyAlignment="1">
      <alignmen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7" fillId="0" borderId="0"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2" fillId="0" borderId="0" xfId="0" applyFont="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vertical="top" wrapText="1"/>
    </xf>
    <xf numFmtId="0" fontId="12" fillId="0" borderId="0" xfId="0" applyFont="1" applyAlignment="1">
      <alignment horizontal="right" vertical="center"/>
    </xf>
    <xf numFmtId="0" fontId="2" fillId="0" borderId="0" xfId="0" applyFont="1" applyBorder="1" applyAlignment="1">
      <alignment horizontal="center" vertical="center"/>
    </xf>
    <xf numFmtId="0" fontId="5" fillId="0" borderId="0" xfId="0" applyFont="1" applyBorder="1" applyAlignment="1">
      <alignment horizontal="left" vertical="center" wrapText="1"/>
    </xf>
    <xf numFmtId="0" fontId="15" fillId="0" borderId="0" xfId="0" applyFont="1" applyBorder="1" applyAlignment="1">
      <alignment horizontal="center" vertical="center"/>
    </xf>
    <xf numFmtId="0" fontId="5" fillId="0" borderId="0" xfId="0" applyFont="1" applyBorder="1" applyAlignment="1">
      <alignment horizontal="left" vertical="center" indent="3"/>
    </xf>
    <xf numFmtId="0" fontId="5" fillId="0" borderId="5" xfId="0" applyFont="1" applyBorder="1" applyAlignment="1">
      <alignment vertical="center"/>
    </xf>
    <xf numFmtId="0" fontId="2" fillId="0" borderId="0" xfId="0" applyFont="1" applyAlignment="1">
      <alignment vertical="center"/>
    </xf>
    <xf numFmtId="0" fontId="5" fillId="0" borderId="4" xfId="0" applyFont="1" applyBorder="1" applyAlignment="1">
      <alignment vertical="center" wrapText="1"/>
    </xf>
    <xf numFmtId="0" fontId="5" fillId="0" borderId="4" xfId="0" applyFont="1" applyBorder="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8" xfId="0" applyFont="1" applyBorder="1" applyAlignment="1">
      <alignment vertical="center"/>
    </xf>
    <xf numFmtId="0" fontId="9" fillId="0" borderId="14" xfId="0" applyFont="1" applyBorder="1" applyAlignment="1">
      <alignment horizontal="center" vertical="center"/>
    </xf>
    <xf numFmtId="0" fontId="9" fillId="0" borderId="37" xfId="0" applyFont="1" applyBorder="1" applyAlignment="1">
      <alignment horizontal="center" vertical="center"/>
    </xf>
    <xf numFmtId="0" fontId="9" fillId="0" borderId="55" xfId="0" applyFont="1" applyBorder="1" applyAlignment="1">
      <alignment horizontal="center" vertical="center"/>
    </xf>
    <xf numFmtId="0" fontId="9" fillId="0" borderId="75"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12" fontId="12" fillId="0" borderId="34" xfId="0" applyNumberFormat="1" applyFont="1" applyBorder="1" applyAlignment="1">
      <alignment horizontal="center" vertical="center"/>
    </xf>
    <xf numFmtId="12" fontId="12" fillId="0" borderId="35" xfId="0" applyNumberFormat="1" applyFont="1" applyBorder="1" applyAlignment="1">
      <alignment horizontal="center" vertical="center"/>
    </xf>
    <xf numFmtId="12" fontId="12" fillId="0" borderId="71" xfId="0" applyNumberFormat="1" applyFont="1" applyBorder="1" applyAlignment="1">
      <alignment horizontal="center" vertical="center"/>
    </xf>
    <xf numFmtId="12" fontId="12" fillId="0" borderId="19" xfId="0" applyNumberFormat="1" applyFont="1" applyBorder="1" applyAlignment="1">
      <alignment horizontal="center" vertical="center"/>
    </xf>
    <xf numFmtId="12" fontId="12" fillId="0" borderId="71" xfId="0" applyNumberFormat="1" applyFont="1" applyFill="1" applyBorder="1" applyAlignment="1">
      <alignment horizontal="center" vertical="center"/>
    </xf>
    <xf numFmtId="12" fontId="12" fillId="0" borderId="19" xfId="0" applyNumberFormat="1" applyFont="1" applyFill="1" applyBorder="1" applyAlignment="1">
      <alignment horizontal="center" vertical="center"/>
    </xf>
    <xf numFmtId="12" fontId="9" fillId="0" borderId="34" xfId="0" applyNumberFormat="1" applyFont="1" applyBorder="1" applyAlignment="1">
      <alignment horizontal="center" vertical="center"/>
    </xf>
    <xf numFmtId="12" fontId="9" fillId="0" borderId="35" xfId="0" applyNumberFormat="1" applyFont="1" applyBorder="1" applyAlignment="1">
      <alignment horizontal="center" vertical="center"/>
    </xf>
    <xf numFmtId="12" fontId="9" fillId="0" borderId="46" xfId="0" applyNumberFormat="1" applyFont="1" applyBorder="1" applyAlignment="1">
      <alignment horizontal="center" vertical="center"/>
    </xf>
    <xf numFmtId="12" fontId="9" fillId="0" borderId="2" xfId="0" applyNumberFormat="1" applyFont="1" applyBorder="1" applyAlignment="1">
      <alignment horizontal="center" vertical="center"/>
    </xf>
    <xf numFmtId="12" fontId="9" fillId="0" borderId="53" xfId="0" applyNumberFormat="1" applyFont="1" applyBorder="1" applyAlignment="1">
      <alignment horizontal="center" vertical="center"/>
    </xf>
    <xf numFmtId="12" fontId="9" fillId="0" borderId="54" xfId="0" applyNumberFormat="1" applyFont="1" applyBorder="1" applyAlignment="1">
      <alignment horizontal="center" vertical="center"/>
    </xf>
    <xf numFmtId="12" fontId="9" fillId="0" borderId="63" xfId="0" applyNumberFormat="1" applyFont="1" applyBorder="1" applyAlignment="1">
      <alignment horizontal="center" vertical="center"/>
    </xf>
    <xf numFmtId="12" fontId="9" fillId="0" borderId="64" xfId="0" applyNumberFormat="1" applyFont="1" applyBorder="1" applyAlignment="1">
      <alignment horizontal="center" vertical="center"/>
    </xf>
    <xf numFmtId="12" fontId="21" fillId="0" borderId="17" xfId="0" applyNumberFormat="1" applyFont="1" applyBorder="1" applyAlignment="1">
      <alignment horizontal="center" vertical="center"/>
    </xf>
    <xf numFmtId="12" fontId="21" fillId="0" borderId="15" xfId="0" applyNumberFormat="1" applyFont="1" applyBorder="1" applyAlignment="1">
      <alignment horizontal="center" vertical="center"/>
    </xf>
    <xf numFmtId="12" fontId="21" fillId="0" borderId="16" xfId="0" applyNumberFormat="1" applyFont="1" applyBorder="1" applyAlignment="1">
      <alignment horizontal="center" vertical="center"/>
    </xf>
    <xf numFmtId="12" fontId="21" fillId="0" borderId="18" xfId="0" applyNumberFormat="1" applyFont="1" applyBorder="1" applyAlignment="1">
      <alignment horizontal="center" vertical="center"/>
    </xf>
    <xf numFmtId="12" fontId="21" fillId="0" borderId="14" xfId="0" applyNumberFormat="1" applyFont="1" applyBorder="1" applyAlignment="1">
      <alignment horizontal="center" vertical="center"/>
    </xf>
    <xf numFmtId="12" fontId="21" fillId="0" borderId="69" xfId="0" applyNumberFormat="1" applyFont="1" applyBorder="1" applyAlignment="1">
      <alignment horizontal="center" vertical="center"/>
    </xf>
    <xf numFmtId="12" fontId="21" fillId="0" borderId="22" xfId="0" applyNumberFormat="1" applyFont="1" applyBorder="1" applyAlignment="1">
      <alignment horizontal="center" vertical="center"/>
    </xf>
    <xf numFmtId="12" fontId="21" fillId="0" borderId="23" xfId="0" applyNumberFormat="1" applyFont="1" applyBorder="1" applyAlignment="1">
      <alignment horizontal="center" vertical="center"/>
    </xf>
    <xf numFmtId="12" fontId="21" fillId="0" borderId="24" xfId="0" applyNumberFormat="1" applyFont="1" applyBorder="1" applyAlignment="1">
      <alignment horizontal="center" vertical="center"/>
    </xf>
    <xf numFmtId="12" fontId="21" fillId="0" borderId="70" xfId="0" applyNumberFormat="1" applyFont="1" applyBorder="1" applyAlignment="1">
      <alignment horizontal="center" vertical="center"/>
    </xf>
    <xf numFmtId="0" fontId="5" fillId="0" borderId="47" xfId="0" applyFont="1" applyBorder="1" applyAlignment="1">
      <alignment horizontal="center" vertical="center"/>
    </xf>
    <xf numFmtId="0" fontId="5" fillId="0" borderId="2" xfId="0" applyFont="1" applyBorder="1" applyAlignment="1">
      <alignment horizontal="center" vertical="center"/>
    </xf>
    <xf numFmtId="0" fontId="5" fillId="0" borderId="38" xfId="0" applyFont="1" applyBorder="1" applyAlignment="1">
      <alignment horizontal="center" vertical="center"/>
    </xf>
    <xf numFmtId="0" fontId="5" fillId="0" borderId="36" xfId="0" applyFont="1" applyBorder="1" applyAlignment="1">
      <alignment horizontal="center" vertical="center"/>
    </xf>
    <xf numFmtId="0" fontId="5" fillId="0" borderId="35" xfId="0" applyFont="1" applyBorder="1" applyAlignment="1">
      <alignment horizontal="center" vertical="center"/>
    </xf>
    <xf numFmtId="0" fontId="5" fillId="0" borderId="26" xfId="0" applyFont="1" applyBorder="1" applyAlignment="1">
      <alignment horizontal="center" vertical="center"/>
    </xf>
    <xf numFmtId="0" fontId="11" fillId="0" borderId="27" xfId="1" applyFont="1" applyBorder="1" applyAlignment="1">
      <alignment vertical="top"/>
    </xf>
    <xf numFmtId="0" fontId="11" fillId="0" borderId="28" xfId="1" applyFont="1" applyBorder="1" applyAlignment="1">
      <alignment vertical="top"/>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27" fillId="0" borderId="39" xfId="1" applyFont="1" applyBorder="1" applyAlignment="1">
      <alignment vertical="top" wrapText="1"/>
    </xf>
    <xf numFmtId="0" fontId="27" fillId="0" borderId="40" xfId="1" applyFont="1" applyBorder="1" applyAlignment="1">
      <alignment vertical="top" wrapText="1"/>
    </xf>
    <xf numFmtId="0" fontId="11" fillId="0" borderId="40" xfId="0" applyFont="1" applyBorder="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0" fontId="11" fillId="0" borderId="43" xfId="0" applyFont="1" applyBorder="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11" fillId="0" borderId="50" xfId="0" applyFont="1" applyBorder="1" applyAlignment="1">
      <alignment vertical="center"/>
    </xf>
    <xf numFmtId="0" fontId="11" fillId="0" borderId="51" xfId="0" applyFont="1" applyBorder="1" applyAlignment="1">
      <alignment vertical="center"/>
    </xf>
    <xf numFmtId="0" fontId="11" fillId="0" borderId="52" xfId="0" applyFont="1" applyBorder="1" applyAlignment="1">
      <alignment vertical="center"/>
    </xf>
    <xf numFmtId="0" fontId="11" fillId="0" borderId="58" xfId="0" applyFont="1" applyBorder="1" applyAlignment="1">
      <alignment vertical="center"/>
    </xf>
    <xf numFmtId="0" fontId="11" fillId="0" borderId="59" xfId="0" applyFont="1" applyBorder="1" applyAlignment="1">
      <alignment vertical="center"/>
    </xf>
    <xf numFmtId="0" fontId="11" fillId="0" borderId="60" xfId="0" applyFont="1" applyBorder="1" applyAlignment="1">
      <alignment vertical="center"/>
    </xf>
    <xf numFmtId="0" fontId="11" fillId="0" borderId="61" xfId="0" applyFont="1" applyBorder="1" applyAlignment="1">
      <alignment vertical="center"/>
    </xf>
    <xf numFmtId="0" fontId="11" fillId="0" borderId="62" xfId="0" applyFont="1" applyBorder="1" applyAlignment="1">
      <alignment vertical="center"/>
    </xf>
    <xf numFmtId="0" fontId="11" fillId="0" borderId="74" xfId="1" applyFont="1" applyBorder="1" applyAlignment="1">
      <alignment vertical="top"/>
    </xf>
    <xf numFmtId="0" fontId="11" fillId="0" borderId="74" xfId="0" applyFont="1" applyBorder="1" applyAlignment="1">
      <alignment vertical="center"/>
    </xf>
    <xf numFmtId="0" fontId="11" fillId="0" borderId="39" xfId="1" applyFont="1" applyBorder="1" applyAlignment="1">
      <alignment vertical="top"/>
    </xf>
    <xf numFmtId="0" fontId="11" fillId="0" borderId="40" xfId="1" applyFont="1" applyBorder="1" applyAlignment="1">
      <alignment vertical="top"/>
    </xf>
    <xf numFmtId="0" fontId="11" fillId="0" borderId="39" xfId="0" applyFont="1" applyBorder="1" applyAlignment="1">
      <alignment vertical="center"/>
    </xf>
    <xf numFmtId="0" fontId="11" fillId="0" borderId="43" xfId="0" applyFont="1" applyBorder="1" applyAlignment="1">
      <alignment horizontal="center" vertical="center"/>
    </xf>
    <xf numFmtId="0" fontId="26" fillId="0" borderId="1" xfId="1" applyFont="1" applyBorder="1" applyAlignment="1">
      <alignment horizontal="center" vertical="top" wrapText="1"/>
    </xf>
    <xf numFmtId="0" fontId="26" fillId="0" borderId="38" xfId="1" applyFont="1" applyBorder="1" applyAlignment="1">
      <alignment horizontal="center" vertical="top" wrapText="1"/>
    </xf>
    <xf numFmtId="0" fontId="9" fillId="0" borderId="1" xfId="1" applyFont="1" applyBorder="1" applyAlignment="1">
      <alignment horizontal="center" vertical="top"/>
    </xf>
    <xf numFmtId="0" fontId="9" fillId="0" borderId="38" xfId="1" applyFont="1" applyBorder="1" applyAlignment="1">
      <alignment horizontal="center" vertical="top"/>
    </xf>
    <xf numFmtId="0" fontId="9" fillId="0" borderId="1" xfId="0" applyFont="1" applyBorder="1" applyAlignment="1">
      <alignment horizontal="center" vertical="center"/>
    </xf>
    <xf numFmtId="0" fontId="9" fillId="0" borderId="38" xfId="0" applyFont="1"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9" fillId="0" borderId="72" xfId="1" applyFont="1" applyBorder="1" applyAlignment="1">
      <alignment horizontal="center" vertical="top"/>
    </xf>
    <xf numFmtId="0" fontId="9" fillId="0" borderId="73" xfId="1" applyFont="1" applyBorder="1" applyAlignment="1">
      <alignment horizontal="center" vertical="top"/>
    </xf>
    <xf numFmtId="0" fontId="9" fillId="0" borderId="0" xfId="0" applyFont="1" applyBorder="1" applyAlignment="1">
      <alignment horizontal="right" vertical="center"/>
    </xf>
    <xf numFmtId="0" fontId="9" fillId="0" borderId="4" xfId="0" applyFont="1" applyBorder="1" applyAlignment="1">
      <alignment horizontal="right"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9" fillId="0" borderId="5" xfId="0" applyFont="1" applyBorder="1" applyAlignment="1">
      <alignment horizontal="right" vertical="center"/>
    </xf>
    <xf numFmtId="0" fontId="10" fillId="0" borderId="2"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19" xfId="0" applyFont="1" applyBorder="1" applyAlignment="1">
      <alignment horizontal="center" vertical="top" wrapText="1"/>
    </xf>
    <xf numFmtId="0" fontId="11" fillId="0" borderId="20" xfId="0" applyFont="1" applyBorder="1" applyAlignment="1">
      <alignment horizontal="center" vertical="top"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9" fillId="0" borderId="0" xfId="0" applyFont="1" applyAlignment="1">
      <alignment horizontal="right" vertical="center"/>
    </xf>
    <xf numFmtId="0" fontId="5" fillId="0" borderId="47" xfId="0" applyFont="1" applyBorder="1" applyAlignment="1">
      <alignment horizontal="center" vertical="center"/>
    </xf>
    <xf numFmtId="0" fontId="5" fillId="0" borderId="2" xfId="0" applyFont="1" applyBorder="1" applyAlignment="1">
      <alignment horizontal="center" vertical="center"/>
    </xf>
    <xf numFmtId="0" fontId="5" fillId="0" borderId="38" xfId="0" applyFont="1" applyBorder="1" applyAlignment="1">
      <alignment horizontal="center" vertical="center"/>
    </xf>
    <xf numFmtId="0" fontId="9" fillId="0" borderId="18" xfId="1" applyFont="1" applyBorder="1" applyAlignment="1">
      <alignment horizontal="center" vertical="top"/>
    </xf>
    <xf numFmtId="0" fontId="9" fillId="0" borderId="26" xfId="1" applyFont="1" applyBorder="1" applyAlignment="1">
      <alignment horizontal="center" vertical="top"/>
    </xf>
    <xf numFmtId="0" fontId="5" fillId="0" borderId="36" xfId="0" applyFont="1" applyBorder="1" applyAlignment="1">
      <alignment horizontal="center" vertical="center"/>
    </xf>
    <xf numFmtId="0" fontId="5" fillId="0" borderId="35" xfId="0" applyFont="1" applyBorder="1" applyAlignment="1">
      <alignment horizontal="center" vertical="center"/>
    </xf>
    <xf numFmtId="0" fontId="5" fillId="0" borderId="26" xfId="0" applyFont="1" applyBorder="1" applyAlignment="1">
      <alignment horizontal="center" vertical="center"/>
    </xf>
    <xf numFmtId="0" fontId="3" fillId="0" borderId="47" xfId="0" applyFont="1" applyBorder="1" applyAlignment="1">
      <alignment horizontal="center" vertical="center"/>
    </xf>
    <xf numFmtId="0" fontId="3" fillId="0" borderId="2" xfId="0" applyFont="1" applyBorder="1" applyAlignment="1">
      <alignment horizontal="center" vertical="center"/>
    </xf>
    <xf numFmtId="0" fontId="3" fillId="0" borderId="38" xfId="0" applyFont="1" applyBorder="1" applyAlignment="1">
      <alignment horizontal="center" vertical="center"/>
    </xf>
    <xf numFmtId="0" fontId="9" fillId="0" borderId="56" xfId="0" applyFont="1" applyBorder="1" applyAlignment="1">
      <alignment horizontal="center" vertical="center"/>
    </xf>
    <xf numFmtId="0" fontId="9" fillId="0" borderId="57" xfId="0" applyFont="1" applyBorder="1" applyAlignment="1">
      <alignment horizontal="center" vertical="center"/>
    </xf>
    <xf numFmtId="0" fontId="5" fillId="0" borderId="65" xfId="0" applyFont="1" applyBorder="1" applyAlignment="1">
      <alignment horizontal="center" vertical="center"/>
    </xf>
    <xf numFmtId="0" fontId="5" fillId="0" borderId="64" xfId="0" applyFont="1" applyBorder="1" applyAlignment="1">
      <alignment horizontal="center" vertical="center"/>
    </xf>
    <xf numFmtId="0" fontId="5" fillId="0" borderId="57" xfId="0" applyFont="1" applyBorder="1" applyAlignment="1">
      <alignment horizontal="center" vertical="center"/>
    </xf>
    <xf numFmtId="0" fontId="9" fillId="0" borderId="76" xfId="0" applyFont="1" applyBorder="1" applyAlignment="1">
      <alignment horizontal="center" vertical="center"/>
    </xf>
    <xf numFmtId="0" fontId="9" fillId="0" borderId="77"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78" xfId="0" applyFont="1" applyBorder="1" applyAlignment="1">
      <alignment horizontal="center" vertical="center"/>
    </xf>
    <xf numFmtId="0" fontId="5" fillId="0" borderId="21"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6" xfId="0" applyFont="1" applyBorder="1" applyAlignment="1">
      <alignment horizontal="center" vertical="center"/>
    </xf>
    <xf numFmtId="0" fontId="5" fillId="0" borderId="85" xfId="0" applyFont="1" applyBorder="1" applyAlignment="1">
      <alignment horizontal="center" vertical="center"/>
    </xf>
    <xf numFmtId="0" fontId="12" fillId="0" borderId="54" xfId="0" applyFont="1" applyBorder="1" applyAlignment="1">
      <alignment horizontal="center" vertical="center"/>
    </xf>
    <xf numFmtId="0" fontId="15" fillId="0" borderId="0" xfId="0" applyFont="1" applyBorder="1" applyAlignment="1">
      <alignment horizontal="left" vertical="center"/>
    </xf>
    <xf numFmtId="0" fontId="5" fillId="0" borderId="0" xfId="0" applyFont="1" applyBorder="1" applyAlignment="1">
      <alignment horizontal="center" vertical="center"/>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21" xfId="0" applyFont="1" applyBorder="1" applyAlignment="1">
      <alignment horizontal="right" vertical="center" wrapText="1"/>
    </xf>
    <xf numFmtId="0" fontId="3" fillId="0" borderId="19" xfId="0" applyFont="1" applyBorder="1" applyAlignment="1">
      <alignment horizontal="right" vertical="center" wrapText="1"/>
    </xf>
    <xf numFmtId="0" fontId="11" fillId="0" borderId="80" xfId="0" applyFont="1" applyBorder="1" applyAlignment="1">
      <alignment horizontal="center" vertical="center" wrapText="1"/>
    </xf>
    <xf numFmtId="0" fontId="11" fillId="0" borderId="73" xfId="0" applyFont="1" applyBorder="1" applyAlignment="1">
      <alignment horizontal="center" vertical="center" wrapText="1"/>
    </xf>
    <xf numFmtId="0" fontId="12" fillId="0" borderId="0" xfId="0" applyFont="1" applyAlignment="1">
      <alignment horizontal="left" vertical="center"/>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4" xfId="0" applyFont="1" applyBorder="1" applyAlignment="1">
      <alignment horizontal="center" vertical="center"/>
    </xf>
    <xf numFmtId="0" fontId="7" fillId="0" borderId="36" xfId="0" applyFont="1" applyBorder="1" applyAlignment="1">
      <alignment horizontal="center" vertical="center"/>
    </xf>
    <xf numFmtId="0" fontId="7" fillId="0" borderId="35" xfId="0" applyFont="1" applyBorder="1" applyAlignment="1">
      <alignment horizontal="center" vertical="center"/>
    </xf>
    <xf numFmtId="0" fontId="7" fillId="0" borderId="17" xfId="0" applyFont="1" applyBorder="1" applyAlignment="1">
      <alignment horizontal="center" vertical="center"/>
    </xf>
    <xf numFmtId="0" fontId="5" fillId="0" borderId="15" xfId="0" applyFont="1" applyBorder="1" applyAlignment="1">
      <alignment horizontal="center" vertical="center"/>
    </xf>
    <xf numFmtId="0" fontId="5" fillId="0" borderId="78" xfId="0" applyFont="1" applyBorder="1" applyAlignment="1">
      <alignment horizontal="center" vertical="center"/>
    </xf>
    <xf numFmtId="0" fontId="12" fillId="0" borderId="0" xfId="0" applyFont="1" applyAlignment="1">
      <alignment horizontal="right" vertical="center"/>
    </xf>
    <xf numFmtId="0" fontId="7" fillId="0" borderId="0" xfId="0" applyFont="1" applyBorder="1" applyAlignment="1">
      <alignment horizontal="left" vertical="center"/>
    </xf>
    <xf numFmtId="0" fontId="12" fillId="0" borderId="35" xfId="0" applyFont="1" applyBorder="1" applyAlignment="1">
      <alignment horizontal="center" vertical="center"/>
    </xf>
    <xf numFmtId="0" fontId="12" fillId="0" borderId="0" xfId="0" applyFont="1" applyBorder="1" applyAlignment="1">
      <alignment horizontal="center" vertical="center"/>
    </xf>
    <xf numFmtId="0" fontId="7" fillId="0" borderId="37" xfId="0" applyFont="1" applyBorder="1" applyAlignment="1">
      <alignment horizontal="center" vertical="center" wrapText="1"/>
    </xf>
    <xf numFmtId="0" fontId="7" fillId="0" borderId="78" xfId="0" applyFont="1" applyBorder="1" applyAlignment="1">
      <alignment horizontal="center" vertical="center" wrapText="1"/>
    </xf>
    <xf numFmtId="0" fontId="5" fillId="0" borderId="78" xfId="0" applyFont="1" applyBorder="1" applyAlignment="1">
      <alignment horizontal="center" vertical="center" wrapText="1"/>
    </xf>
    <xf numFmtId="10" fontId="20" fillId="0" borderId="78" xfId="0" applyNumberFormat="1" applyFont="1" applyBorder="1" applyAlignment="1">
      <alignment horizontal="center" vertical="center"/>
    </xf>
    <xf numFmtId="0" fontId="7" fillId="0" borderId="0" xfId="0" applyFont="1" applyBorder="1" applyAlignment="1">
      <alignment horizontal="left" vertical="center" wrapText="1"/>
    </xf>
    <xf numFmtId="0" fontId="12" fillId="0" borderId="35" xfId="0" applyFont="1" applyBorder="1" applyAlignment="1">
      <alignment horizontal="center" vertical="center" wrapText="1"/>
    </xf>
    <xf numFmtId="0" fontId="3" fillId="0" borderId="37" xfId="0" applyFont="1" applyBorder="1" applyAlignment="1">
      <alignment horizontal="center" vertical="center"/>
    </xf>
    <xf numFmtId="0" fontId="3" fillId="0" borderId="78" xfId="0" applyFont="1" applyBorder="1" applyAlignment="1">
      <alignment horizontal="center" vertical="center"/>
    </xf>
    <xf numFmtId="0" fontId="3" fillId="0" borderId="88" xfId="0" applyFont="1" applyBorder="1" applyAlignment="1">
      <alignment horizontal="center" vertical="center"/>
    </xf>
    <xf numFmtId="0" fontId="3" fillId="0" borderId="82" xfId="0" applyFont="1" applyBorder="1" applyAlignment="1">
      <alignment horizontal="center" vertical="center"/>
    </xf>
    <xf numFmtId="0" fontId="5" fillId="0" borderId="82" xfId="0" applyFont="1" applyBorder="1" applyAlignment="1">
      <alignment horizontal="center" vertical="center"/>
    </xf>
    <xf numFmtId="0" fontId="5" fillId="0" borderId="83" xfId="0" applyFont="1" applyBorder="1" applyAlignment="1">
      <alignment horizontal="center" vertical="center"/>
    </xf>
    <xf numFmtId="0" fontId="23" fillId="0" borderId="0" xfId="0" applyFont="1" applyAlignment="1">
      <alignment horizontal="center"/>
    </xf>
    <xf numFmtId="0" fontId="12" fillId="0" borderId="0" xfId="0" applyFont="1" applyAlignment="1">
      <alignment horizontal="left" vertical="center" wrapText="1"/>
    </xf>
    <xf numFmtId="0" fontId="3" fillId="0" borderId="35" xfId="0" applyFont="1" applyBorder="1" applyAlignment="1">
      <alignment horizontal="center" vertical="center"/>
    </xf>
    <xf numFmtId="10" fontId="5" fillId="0" borderId="16" xfId="0" applyNumberFormat="1" applyFont="1" applyBorder="1" applyAlignment="1">
      <alignment horizontal="center" vertical="center"/>
    </xf>
    <xf numFmtId="10" fontId="5" fillId="0" borderId="85" xfId="0" applyNumberFormat="1" applyFont="1" applyBorder="1" applyAlignment="1">
      <alignment horizontal="center" vertical="center"/>
    </xf>
    <xf numFmtId="165" fontId="21" fillId="0" borderId="87" xfId="0" applyNumberFormat="1" applyFont="1" applyBorder="1" applyAlignment="1">
      <alignment horizontal="center" vertical="center" textRotation="87"/>
    </xf>
    <xf numFmtId="165" fontId="21" fillId="0" borderId="15" xfId="0" applyNumberFormat="1" applyFont="1" applyBorder="1" applyAlignment="1">
      <alignment horizontal="center" vertical="center" textRotation="87"/>
    </xf>
    <xf numFmtId="9" fontId="22" fillId="0" borderId="87" xfId="0" applyNumberFormat="1" applyFont="1" applyBorder="1" applyAlignment="1">
      <alignment horizontal="center" vertical="center" textRotation="90"/>
    </xf>
    <xf numFmtId="0" fontId="22" fillId="0" borderId="15" xfId="0" applyFont="1" applyBorder="1" applyAlignment="1">
      <alignment horizontal="center" vertical="center" textRotation="90"/>
    </xf>
    <xf numFmtId="0" fontId="5" fillId="0" borderId="8" xfId="0" applyFont="1" applyBorder="1" applyAlignment="1">
      <alignment horizontal="center" vertical="center"/>
    </xf>
    <xf numFmtId="0" fontId="3" fillId="0" borderId="6" xfId="0" applyFont="1" applyBorder="1" applyAlignment="1">
      <alignment horizontal="center" vertical="center" textRotation="90"/>
    </xf>
    <xf numFmtId="0" fontId="3" fillId="0" borderId="21" xfId="0" applyFont="1" applyBorder="1" applyAlignment="1">
      <alignment horizontal="center" vertical="center" textRotation="9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166" fontId="5" fillId="0" borderId="16" xfId="0" applyNumberFormat="1" applyFont="1" applyBorder="1" applyAlignment="1">
      <alignment horizontal="center" vertical="center"/>
    </xf>
    <xf numFmtId="166" fontId="5" fillId="0" borderId="85" xfId="0" applyNumberFormat="1" applyFont="1" applyBorder="1" applyAlignment="1">
      <alignment horizontal="center" vertical="center"/>
    </xf>
    <xf numFmtId="0" fontId="12" fillId="0" borderId="0" xfId="0" applyFont="1" applyAlignment="1">
      <alignment horizontal="right" vertical="center" wrapText="1"/>
    </xf>
    <xf numFmtId="0" fontId="7" fillId="0" borderId="86"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17" xfId="0" applyFont="1" applyBorder="1" applyAlignment="1">
      <alignment horizontal="center" vertical="center" wrapText="1"/>
    </xf>
    <xf numFmtId="10" fontId="7" fillId="0" borderId="87" xfId="0" applyNumberFormat="1" applyFont="1" applyBorder="1" applyAlignment="1">
      <alignment horizontal="center" vertical="center" wrapText="1"/>
    </xf>
    <xf numFmtId="10" fontId="7" fillId="0" borderId="15" xfId="0" applyNumberFormat="1" applyFont="1" applyBorder="1" applyAlignment="1">
      <alignment horizontal="center" vertical="center" wrapText="1"/>
    </xf>
    <xf numFmtId="0" fontId="7" fillId="0" borderId="37" xfId="0" applyFont="1" applyBorder="1" applyAlignment="1">
      <alignment horizontal="center" vertical="center"/>
    </xf>
    <xf numFmtId="0" fontId="7" fillId="0" borderId="78" xfId="0" applyFont="1" applyBorder="1" applyAlignment="1">
      <alignment horizontal="center" vertical="center"/>
    </xf>
    <xf numFmtId="0" fontId="7" fillId="0" borderId="78" xfId="0" applyNumberFormat="1" applyFont="1" applyBorder="1" applyAlignment="1">
      <alignment horizontal="center" vertical="center" wrapText="1"/>
    </xf>
    <xf numFmtId="0" fontId="12" fillId="0" borderId="0" xfId="0" applyFont="1" applyAlignment="1">
      <alignment horizontal="lef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571500</xdr:colOff>
      <xdr:row>47</xdr:row>
      <xdr:rowOff>71437</xdr:rowOff>
    </xdr:from>
    <xdr:to>
      <xdr:col>2</xdr:col>
      <xdr:colOff>790561</xdr:colOff>
      <xdr:row>47</xdr:row>
      <xdr:rowOff>202407</xdr:rowOff>
    </xdr:to>
    <xdr:sp macro="" textlink="">
      <xdr:nvSpPr>
        <xdr:cNvPr id="2" name="Right Arrow 1"/>
        <xdr:cNvSpPr/>
      </xdr:nvSpPr>
      <xdr:spPr>
        <a:xfrm>
          <a:off x="2981325" y="8824912"/>
          <a:ext cx="219061" cy="13097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1</xdr:col>
      <xdr:colOff>202396</xdr:colOff>
      <xdr:row>47</xdr:row>
      <xdr:rowOff>59530</xdr:rowOff>
    </xdr:from>
    <xdr:to>
      <xdr:col>1</xdr:col>
      <xdr:colOff>392906</xdr:colOff>
      <xdr:row>47</xdr:row>
      <xdr:rowOff>190499</xdr:rowOff>
    </xdr:to>
    <xdr:sp macro="" textlink="">
      <xdr:nvSpPr>
        <xdr:cNvPr id="3" name="Left Arrow 2"/>
        <xdr:cNvSpPr/>
      </xdr:nvSpPr>
      <xdr:spPr>
        <a:xfrm>
          <a:off x="478621" y="8813005"/>
          <a:ext cx="190510" cy="1309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0</xdr:col>
      <xdr:colOff>52371</xdr:colOff>
      <xdr:row>0</xdr:row>
      <xdr:rowOff>19050</xdr:rowOff>
    </xdr:from>
    <xdr:to>
      <xdr:col>1</xdr:col>
      <xdr:colOff>1319229</xdr:colOff>
      <xdr:row>7</xdr:row>
      <xdr:rowOff>28575</xdr:rowOff>
    </xdr:to>
    <xdr:pic>
      <xdr:nvPicPr>
        <xdr:cNvPr id="4"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2371" y="19050"/>
          <a:ext cx="1540702"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559531</xdr:colOff>
      <xdr:row>83</xdr:row>
      <xdr:rowOff>71436</xdr:rowOff>
    </xdr:from>
    <xdr:to>
      <xdr:col>2</xdr:col>
      <xdr:colOff>778592</xdr:colOff>
      <xdr:row>83</xdr:row>
      <xdr:rowOff>202406</xdr:rowOff>
    </xdr:to>
    <xdr:sp macro="" textlink="">
      <xdr:nvSpPr>
        <xdr:cNvPr id="5" name="Right Arrow 4"/>
        <xdr:cNvSpPr/>
      </xdr:nvSpPr>
      <xdr:spPr>
        <a:xfrm>
          <a:off x="2969356" y="16006761"/>
          <a:ext cx="219061" cy="13097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1</xdr:col>
      <xdr:colOff>128583</xdr:colOff>
      <xdr:row>83</xdr:row>
      <xdr:rowOff>68999</xdr:rowOff>
    </xdr:from>
    <xdr:to>
      <xdr:col>1</xdr:col>
      <xdr:colOff>319093</xdr:colOff>
      <xdr:row>83</xdr:row>
      <xdr:rowOff>199968</xdr:rowOff>
    </xdr:to>
    <xdr:sp macro="" textlink="">
      <xdr:nvSpPr>
        <xdr:cNvPr id="6" name="Left Arrow 5"/>
        <xdr:cNvSpPr/>
      </xdr:nvSpPr>
      <xdr:spPr>
        <a:xfrm>
          <a:off x="404808" y="16004324"/>
          <a:ext cx="190510" cy="1309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J117"/>
  <sheetViews>
    <sheetView showGridLines="0" tabSelected="1" topLeftCell="A100" zoomScale="80" zoomScaleNormal="80" workbookViewId="0">
      <selection activeCell="AD117" sqref="AD117"/>
    </sheetView>
  </sheetViews>
  <sheetFormatPr defaultColWidth="10.28515625" defaultRowHeight="16.5" x14ac:dyDescent="0.25"/>
  <cols>
    <col min="1" max="1" width="4.140625" style="5" customWidth="1"/>
    <col min="2" max="2" width="32" style="5" customWidth="1"/>
    <col min="3" max="3" width="14.140625" style="5" customWidth="1"/>
    <col min="4" max="28" width="4.7109375" style="5" customWidth="1"/>
    <col min="29" max="29" width="8.42578125" style="5" customWidth="1"/>
    <col min="30" max="30" width="7.5703125" style="5" customWidth="1"/>
    <col min="31" max="31" width="9" style="5" customWidth="1"/>
    <col min="32" max="32" width="7" style="5" customWidth="1"/>
    <col min="33" max="33" width="6.5703125" style="5" customWidth="1"/>
    <col min="34" max="35" width="5.5703125" style="5" customWidth="1"/>
    <col min="36" max="36" width="14" style="5" customWidth="1"/>
    <col min="37" max="16384" width="10.28515625" style="5"/>
  </cols>
  <sheetData>
    <row r="1" spans="1:36" ht="13.5" customHeight="1" x14ac:dyDescent="0.3">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4"/>
      <c r="AG1" s="4"/>
      <c r="AH1" s="4"/>
      <c r="AI1" s="4"/>
      <c r="AJ1" s="4"/>
    </row>
    <row r="2" spans="1:36" ht="27" x14ac:dyDescent="0.25">
      <c r="A2" s="175" t="s">
        <v>0</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row>
    <row r="3" spans="1:36" ht="19.5" customHeight="1" x14ac:dyDescent="0.25">
      <c r="A3" s="176" t="s">
        <v>1</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row>
    <row r="4" spans="1:36" ht="6.7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row>
    <row r="5" spans="1:36" ht="6.75" customHeight="1"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row>
    <row r="6" spans="1:36" ht="40.5" customHeight="1" x14ac:dyDescent="0.25">
      <c r="A6" s="6"/>
      <c r="B6" s="7" t="s">
        <v>2</v>
      </c>
      <c r="C6" s="146">
        <v>401294</v>
      </c>
      <c r="D6" s="149"/>
      <c r="E6" s="147"/>
      <c r="F6" s="8"/>
      <c r="G6" s="8"/>
      <c r="H6" s="8" t="s">
        <v>3</v>
      </c>
      <c r="I6" s="8"/>
      <c r="J6" s="8"/>
      <c r="K6" s="177" t="s">
        <v>89</v>
      </c>
      <c r="L6" s="178"/>
      <c r="M6" s="178"/>
      <c r="N6" s="178"/>
      <c r="O6" s="179"/>
      <c r="P6" s="8"/>
      <c r="Q6" s="180" t="s">
        <v>4</v>
      </c>
      <c r="R6" s="180"/>
      <c r="S6" s="180"/>
      <c r="T6" s="180"/>
      <c r="U6" s="180"/>
      <c r="V6" s="180"/>
      <c r="W6" s="145"/>
      <c r="X6" s="146"/>
      <c r="Y6" s="149"/>
      <c r="Z6" s="149"/>
      <c r="AA6" s="149"/>
      <c r="AB6" s="149"/>
      <c r="AC6" s="147"/>
      <c r="AD6" s="8"/>
      <c r="AE6" s="8"/>
      <c r="AF6" s="8"/>
      <c r="AG6" s="8"/>
      <c r="AH6" s="8"/>
      <c r="AI6" s="6"/>
      <c r="AJ6" s="6"/>
    </row>
    <row r="7" spans="1:36" ht="6.75" customHeight="1" x14ac:dyDescent="0.25">
      <c r="A7" s="6"/>
      <c r="B7" s="7"/>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6"/>
      <c r="AJ7" s="6"/>
    </row>
    <row r="8" spans="1:36" ht="41.25" customHeight="1" x14ac:dyDescent="0.25">
      <c r="A8" s="9"/>
      <c r="B8" s="10" t="s">
        <v>5</v>
      </c>
      <c r="C8" s="146" t="s">
        <v>90</v>
      </c>
      <c r="D8" s="149"/>
      <c r="E8" s="149"/>
      <c r="F8" s="149"/>
      <c r="G8" s="149"/>
      <c r="H8" s="149"/>
      <c r="I8" s="149"/>
      <c r="J8" s="149"/>
      <c r="K8" s="149"/>
      <c r="L8" s="149"/>
      <c r="M8" s="149"/>
      <c r="N8" s="149"/>
      <c r="O8" s="147"/>
      <c r="P8" s="11"/>
      <c r="Q8" s="11"/>
      <c r="R8" s="12"/>
      <c r="S8" s="12"/>
      <c r="T8" s="144" t="s">
        <v>6</v>
      </c>
      <c r="U8" s="144"/>
      <c r="V8" s="144"/>
      <c r="W8" s="145"/>
      <c r="X8" s="146"/>
      <c r="Y8" s="147"/>
      <c r="Z8" s="148" t="s">
        <v>7</v>
      </c>
      <c r="AA8" s="144"/>
      <c r="AB8" s="145"/>
      <c r="AC8" s="146"/>
      <c r="AD8" s="149"/>
      <c r="AE8" s="149"/>
      <c r="AF8" s="149"/>
      <c r="AG8" s="149"/>
      <c r="AH8" s="147"/>
      <c r="AI8" s="9"/>
      <c r="AJ8" s="9"/>
    </row>
    <row r="9" spans="1:36" ht="6" customHeight="1" thickBot="1" x14ac:dyDescent="0.3"/>
    <row r="10" spans="1:36" ht="20.25" customHeight="1" thickBot="1" x14ac:dyDescent="0.3">
      <c r="A10" s="150" t="s">
        <v>8</v>
      </c>
      <c r="B10" s="151"/>
      <c r="C10" s="152"/>
      <c r="D10" s="159" t="s">
        <v>9</v>
      </c>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1"/>
      <c r="AC10" s="162" t="s">
        <v>10</v>
      </c>
      <c r="AD10" s="163"/>
      <c r="AE10" s="166" t="s">
        <v>11</v>
      </c>
      <c r="AF10" s="167"/>
      <c r="AG10" s="167"/>
      <c r="AH10" s="167"/>
      <c r="AI10" s="167"/>
      <c r="AJ10" s="168"/>
    </row>
    <row r="11" spans="1:36" ht="19.5" customHeight="1" thickBot="1" x14ac:dyDescent="0.3">
      <c r="A11" s="153"/>
      <c r="B11" s="154"/>
      <c r="C11" s="155"/>
      <c r="D11" s="66"/>
      <c r="E11" s="67"/>
      <c r="F11" s="67"/>
      <c r="G11" s="67"/>
      <c r="H11" s="68"/>
      <c r="I11" s="69"/>
      <c r="J11" s="67"/>
      <c r="K11" s="67"/>
      <c r="L11" s="67"/>
      <c r="M11" s="70"/>
      <c r="N11" s="66"/>
      <c r="O11" s="67"/>
      <c r="P11" s="67"/>
      <c r="Q11" s="67"/>
      <c r="R11" s="68"/>
      <c r="S11" s="69"/>
      <c r="T11" s="67"/>
      <c r="U11" s="67"/>
      <c r="V11" s="67"/>
      <c r="W11" s="70"/>
      <c r="X11" s="66"/>
      <c r="Y11" s="67"/>
      <c r="Z11" s="67"/>
      <c r="AA11" s="67"/>
      <c r="AB11" s="68"/>
      <c r="AC11" s="164"/>
      <c r="AD11" s="165"/>
      <c r="AE11" s="169"/>
      <c r="AF11" s="170"/>
      <c r="AG11" s="170"/>
      <c r="AH11" s="170"/>
      <c r="AI11" s="170"/>
      <c r="AJ11" s="171"/>
    </row>
    <row r="12" spans="1:36" ht="24.75" customHeight="1" thickBot="1" x14ac:dyDescent="0.3">
      <c r="A12" s="156"/>
      <c r="B12" s="157"/>
      <c r="C12" s="158"/>
      <c r="D12" s="13" t="s">
        <v>12</v>
      </c>
      <c r="E12" s="14" t="s">
        <v>13</v>
      </c>
      <c r="F12" s="14" t="s">
        <v>14</v>
      </c>
      <c r="G12" s="14" t="s">
        <v>15</v>
      </c>
      <c r="H12" s="15" t="s">
        <v>16</v>
      </c>
      <c r="I12" s="13" t="s">
        <v>12</v>
      </c>
      <c r="J12" s="14" t="s">
        <v>13</v>
      </c>
      <c r="K12" s="14" t="s">
        <v>14</v>
      </c>
      <c r="L12" s="14" t="s">
        <v>15</v>
      </c>
      <c r="M12" s="15" t="s">
        <v>16</v>
      </c>
      <c r="N12" s="13" t="s">
        <v>12</v>
      </c>
      <c r="O12" s="14" t="s">
        <v>13</v>
      </c>
      <c r="P12" s="14" t="s">
        <v>14</v>
      </c>
      <c r="Q12" s="14" t="s">
        <v>15</v>
      </c>
      <c r="R12" s="15" t="s">
        <v>16</v>
      </c>
      <c r="S12" s="13" t="s">
        <v>12</v>
      </c>
      <c r="T12" s="14" t="s">
        <v>13</v>
      </c>
      <c r="U12" s="14" t="s">
        <v>14</v>
      </c>
      <c r="V12" s="14" t="s">
        <v>15</v>
      </c>
      <c r="W12" s="15" t="s">
        <v>16</v>
      </c>
      <c r="X12" s="13" t="s">
        <v>12</v>
      </c>
      <c r="Y12" s="14" t="s">
        <v>13</v>
      </c>
      <c r="Z12" s="14" t="s">
        <v>14</v>
      </c>
      <c r="AA12" s="14" t="s">
        <v>15</v>
      </c>
      <c r="AB12" s="15" t="s">
        <v>16</v>
      </c>
      <c r="AC12" s="16" t="s">
        <v>17</v>
      </c>
      <c r="AD12" s="17" t="s">
        <v>18</v>
      </c>
      <c r="AE12" s="172"/>
      <c r="AF12" s="173"/>
      <c r="AG12" s="173"/>
      <c r="AH12" s="173"/>
      <c r="AI12" s="173"/>
      <c r="AJ12" s="174"/>
    </row>
    <row r="13" spans="1:36" ht="21.95" customHeight="1" x14ac:dyDescent="0.25">
      <c r="A13" s="62"/>
      <c r="B13" s="184"/>
      <c r="C13" s="185"/>
      <c r="D13" s="101"/>
      <c r="E13" s="102"/>
      <c r="F13" s="103"/>
      <c r="G13" s="103"/>
      <c r="H13" s="104"/>
      <c r="I13" s="105"/>
      <c r="J13" s="106"/>
      <c r="K13" s="106"/>
      <c r="L13" s="106"/>
      <c r="M13" s="107"/>
      <c r="N13" s="108"/>
      <c r="O13" s="106"/>
      <c r="P13" s="106"/>
      <c r="Q13" s="106"/>
      <c r="R13" s="104"/>
      <c r="S13" s="105"/>
      <c r="T13" s="106"/>
      <c r="U13" s="106"/>
      <c r="V13" s="106"/>
      <c r="W13" s="107"/>
      <c r="X13" s="108"/>
      <c r="Y13" s="106"/>
      <c r="Z13" s="106"/>
      <c r="AA13" s="107"/>
      <c r="AB13" s="107"/>
      <c r="AC13" s="77"/>
      <c r="AD13" s="78"/>
      <c r="AE13" s="186"/>
      <c r="AF13" s="187"/>
      <c r="AG13" s="187"/>
      <c r="AH13" s="187"/>
      <c r="AI13" s="187"/>
      <c r="AJ13" s="188"/>
    </row>
    <row r="14" spans="1:36" ht="21.95" customHeight="1" x14ac:dyDescent="0.25">
      <c r="A14" s="62"/>
      <c r="B14" s="133"/>
      <c r="C14" s="134"/>
      <c r="D14" s="101"/>
      <c r="E14" s="102"/>
      <c r="F14" s="103"/>
      <c r="G14" s="103"/>
      <c r="H14" s="104"/>
      <c r="I14" s="105"/>
      <c r="J14" s="106"/>
      <c r="K14" s="106"/>
      <c r="L14" s="106"/>
      <c r="M14" s="107"/>
      <c r="N14" s="108"/>
      <c r="O14" s="106"/>
      <c r="P14" s="106"/>
      <c r="Q14" s="106"/>
      <c r="R14" s="104"/>
      <c r="S14" s="105"/>
      <c r="T14" s="106"/>
      <c r="U14" s="106"/>
      <c r="V14" s="106"/>
      <c r="W14" s="107"/>
      <c r="X14" s="108"/>
      <c r="Y14" s="106"/>
      <c r="Z14" s="106"/>
      <c r="AA14" s="107"/>
      <c r="AB14" s="107"/>
      <c r="AC14" s="77"/>
      <c r="AD14" s="78"/>
      <c r="AE14" s="98"/>
      <c r="AF14" s="99"/>
      <c r="AG14" s="99"/>
      <c r="AH14" s="99"/>
      <c r="AI14" s="99"/>
      <c r="AJ14" s="100"/>
    </row>
    <row r="15" spans="1:36" ht="21.95" customHeight="1" x14ac:dyDescent="0.25">
      <c r="A15" s="62"/>
      <c r="B15" s="133"/>
      <c r="C15" s="134"/>
      <c r="D15" s="101"/>
      <c r="E15" s="102"/>
      <c r="F15" s="103"/>
      <c r="G15" s="103"/>
      <c r="H15" s="104"/>
      <c r="I15" s="105"/>
      <c r="J15" s="106"/>
      <c r="K15" s="106"/>
      <c r="L15" s="106"/>
      <c r="M15" s="107"/>
      <c r="N15" s="108"/>
      <c r="O15" s="106"/>
      <c r="P15" s="106"/>
      <c r="Q15" s="106"/>
      <c r="R15" s="104"/>
      <c r="S15" s="105"/>
      <c r="T15" s="106"/>
      <c r="U15" s="106"/>
      <c r="V15" s="106"/>
      <c r="W15" s="107"/>
      <c r="X15" s="108"/>
      <c r="Y15" s="106"/>
      <c r="Z15" s="106"/>
      <c r="AA15" s="107"/>
      <c r="AB15" s="107"/>
      <c r="AC15" s="77"/>
      <c r="AD15" s="78"/>
      <c r="AE15" s="98"/>
      <c r="AF15" s="99"/>
      <c r="AG15" s="99"/>
      <c r="AH15" s="99"/>
      <c r="AI15" s="99"/>
      <c r="AJ15" s="100"/>
    </row>
    <row r="16" spans="1:36" ht="21.95" customHeight="1" x14ac:dyDescent="0.25">
      <c r="A16" s="62"/>
      <c r="B16" s="133"/>
      <c r="C16" s="134"/>
      <c r="D16" s="101"/>
      <c r="E16" s="102"/>
      <c r="F16" s="103"/>
      <c r="G16" s="103"/>
      <c r="H16" s="104"/>
      <c r="I16" s="105"/>
      <c r="J16" s="106"/>
      <c r="K16" s="106"/>
      <c r="L16" s="106"/>
      <c r="M16" s="107"/>
      <c r="N16" s="108"/>
      <c r="O16" s="106"/>
      <c r="P16" s="106"/>
      <c r="Q16" s="106"/>
      <c r="R16" s="104"/>
      <c r="S16" s="105"/>
      <c r="T16" s="106"/>
      <c r="U16" s="106"/>
      <c r="V16" s="106"/>
      <c r="W16" s="107"/>
      <c r="X16" s="108"/>
      <c r="Y16" s="106"/>
      <c r="Z16" s="106"/>
      <c r="AA16" s="107"/>
      <c r="AB16" s="107"/>
      <c r="AC16" s="77"/>
      <c r="AD16" s="78"/>
      <c r="AE16" s="98"/>
      <c r="AF16" s="99"/>
      <c r="AG16" s="99"/>
      <c r="AH16" s="99"/>
      <c r="AI16" s="99"/>
      <c r="AJ16" s="100"/>
    </row>
    <row r="17" spans="1:36" ht="21.95" customHeight="1" x14ac:dyDescent="0.25">
      <c r="A17" s="62"/>
      <c r="B17" s="133"/>
      <c r="C17" s="134"/>
      <c r="D17" s="101"/>
      <c r="E17" s="102"/>
      <c r="F17" s="103"/>
      <c r="G17" s="103"/>
      <c r="H17" s="104"/>
      <c r="I17" s="105"/>
      <c r="J17" s="106"/>
      <c r="K17" s="106"/>
      <c r="L17" s="106"/>
      <c r="M17" s="107"/>
      <c r="N17" s="108"/>
      <c r="O17" s="106"/>
      <c r="P17" s="106"/>
      <c r="Q17" s="106"/>
      <c r="R17" s="104"/>
      <c r="S17" s="105"/>
      <c r="T17" s="106"/>
      <c r="U17" s="106"/>
      <c r="V17" s="106"/>
      <c r="W17" s="107"/>
      <c r="X17" s="108"/>
      <c r="Y17" s="106"/>
      <c r="Z17" s="106"/>
      <c r="AA17" s="107"/>
      <c r="AB17" s="107"/>
      <c r="AC17" s="77"/>
      <c r="AD17" s="78"/>
      <c r="AE17" s="98"/>
      <c r="AF17" s="99"/>
      <c r="AG17" s="99"/>
      <c r="AH17" s="99"/>
      <c r="AI17" s="99"/>
      <c r="AJ17" s="100"/>
    </row>
    <row r="18" spans="1:36" ht="21.95" customHeight="1" x14ac:dyDescent="0.25">
      <c r="A18" s="62"/>
      <c r="B18" s="133"/>
      <c r="C18" s="134"/>
      <c r="D18" s="101"/>
      <c r="E18" s="102"/>
      <c r="F18" s="103"/>
      <c r="G18" s="103"/>
      <c r="H18" s="104"/>
      <c r="I18" s="105"/>
      <c r="J18" s="106"/>
      <c r="K18" s="106"/>
      <c r="L18" s="106"/>
      <c r="M18" s="107"/>
      <c r="N18" s="108"/>
      <c r="O18" s="106"/>
      <c r="P18" s="106"/>
      <c r="Q18" s="106"/>
      <c r="R18" s="104"/>
      <c r="S18" s="105"/>
      <c r="T18" s="106"/>
      <c r="U18" s="106"/>
      <c r="V18" s="106"/>
      <c r="W18" s="107"/>
      <c r="X18" s="108"/>
      <c r="Y18" s="106"/>
      <c r="Z18" s="106"/>
      <c r="AA18" s="107"/>
      <c r="AB18" s="107"/>
      <c r="AC18" s="77"/>
      <c r="AD18" s="78"/>
      <c r="AE18" s="98"/>
      <c r="AF18" s="99"/>
      <c r="AG18" s="99"/>
      <c r="AH18" s="99"/>
      <c r="AI18" s="99"/>
      <c r="AJ18" s="100"/>
    </row>
    <row r="19" spans="1:36" ht="21.95" customHeight="1" x14ac:dyDescent="0.25">
      <c r="A19" s="63"/>
      <c r="B19" s="133"/>
      <c r="C19" s="134"/>
      <c r="D19" s="109"/>
      <c r="E19" s="110"/>
      <c r="F19" s="111"/>
      <c r="G19" s="111"/>
      <c r="H19" s="112"/>
      <c r="I19" s="113"/>
      <c r="J19" s="114"/>
      <c r="K19" s="114"/>
      <c r="L19" s="114"/>
      <c r="M19" s="115"/>
      <c r="N19" s="116"/>
      <c r="O19" s="114"/>
      <c r="P19" s="114"/>
      <c r="Q19" s="114"/>
      <c r="R19" s="112"/>
      <c r="S19" s="113"/>
      <c r="T19" s="114"/>
      <c r="U19" s="114"/>
      <c r="V19" s="114"/>
      <c r="W19" s="115"/>
      <c r="X19" s="116"/>
      <c r="Y19" s="114"/>
      <c r="Z19" s="114"/>
      <c r="AA19" s="115"/>
      <c r="AB19" s="115"/>
      <c r="AC19" s="79"/>
      <c r="AD19" s="80"/>
      <c r="AE19" s="181"/>
      <c r="AF19" s="182"/>
      <c r="AG19" s="182"/>
      <c r="AH19" s="182"/>
      <c r="AI19" s="182"/>
      <c r="AJ19" s="183"/>
    </row>
    <row r="20" spans="1:36" ht="21.95" customHeight="1" x14ac:dyDescent="0.25">
      <c r="A20" s="62"/>
      <c r="B20" s="133"/>
      <c r="C20" s="134"/>
      <c r="D20" s="109"/>
      <c r="E20" s="110"/>
      <c r="F20" s="111"/>
      <c r="G20" s="111"/>
      <c r="H20" s="112"/>
      <c r="I20" s="113"/>
      <c r="J20" s="114"/>
      <c r="K20" s="114"/>
      <c r="L20" s="114"/>
      <c r="M20" s="115"/>
      <c r="N20" s="116"/>
      <c r="O20" s="114"/>
      <c r="P20" s="114"/>
      <c r="Q20" s="114"/>
      <c r="R20" s="112"/>
      <c r="S20" s="113"/>
      <c r="T20" s="114"/>
      <c r="U20" s="114"/>
      <c r="V20" s="114"/>
      <c r="W20" s="115"/>
      <c r="X20" s="116"/>
      <c r="Y20" s="114"/>
      <c r="Z20" s="114"/>
      <c r="AA20" s="115"/>
      <c r="AB20" s="115"/>
      <c r="AC20" s="79"/>
      <c r="AD20" s="80"/>
      <c r="AE20" s="181"/>
      <c r="AF20" s="182"/>
      <c r="AG20" s="182"/>
      <c r="AH20" s="182"/>
      <c r="AI20" s="182"/>
      <c r="AJ20" s="183"/>
    </row>
    <row r="21" spans="1:36" ht="21.95" customHeight="1" x14ac:dyDescent="0.25">
      <c r="A21" s="62"/>
      <c r="B21" s="133"/>
      <c r="C21" s="134"/>
      <c r="D21" s="109"/>
      <c r="E21" s="110"/>
      <c r="F21" s="111"/>
      <c r="G21" s="111"/>
      <c r="H21" s="112"/>
      <c r="I21" s="113"/>
      <c r="J21" s="114"/>
      <c r="K21" s="114"/>
      <c r="L21" s="114"/>
      <c r="M21" s="115"/>
      <c r="N21" s="116"/>
      <c r="O21" s="114"/>
      <c r="P21" s="114"/>
      <c r="Q21" s="114"/>
      <c r="R21" s="112"/>
      <c r="S21" s="113"/>
      <c r="T21" s="114"/>
      <c r="U21" s="114"/>
      <c r="V21" s="114"/>
      <c r="W21" s="115"/>
      <c r="X21" s="116"/>
      <c r="Y21" s="114"/>
      <c r="Z21" s="114"/>
      <c r="AA21" s="115"/>
      <c r="AB21" s="115"/>
      <c r="AC21" s="79"/>
      <c r="AD21" s="80"/>
      <c r="AE21" s="95"/>
      <c r="AF21" s="96"/>
      <c r="AG21" s="96"/>
      <c r="AH21" s="96"/>
      <c r="AI21" s="96"/>
      <c r="AJ21" s="97"/>
    </row>
    <row r="22" spans="1:36" ht="21.95" customHeight="1" x14ac:dyDescent="0.25">
      <c r="A22" s="62"/>
      <c r="B22" s="133"/>
      <c r="C22" s="134"/>
      <c r="D22" s="109"/>
      <c r="E22" s="110"/>
      <c r="F22" s="111"/>
      <c r="G22" s="111"/>
      <c r="H22" s="112"/>
      <c r="I22" s="113"/>
      <c r="J22" s="114"/>
      <c r="K22" s="114"/>
      <c r="L22" s="114"/>
      <c r="M22" s="115"/>
      <c r="N22" s="116"/>
      <c r="O22" s="114"/>
      <c r="P22" s="114"/>
      <c r="Q22" s="114"/>
      <c r="R22" s="112"/>
      <c r="S22" s="113"/>
      <c r="T22" s="114"/>
      <c r="U22" s="114"/>
      <c r="V22" s="114"/>
      <c r="W22" s="115"/>
      <c r="X22" s="116"/>
      <c r="Y22" s="114"/>
      <c r="Z22" s="114"/>
      <c r="AA22" s="115"/>
      <c r="AB22" s="115"/>
      <c r="AC22" s="79"/>
      <c r="AD22" s="80"/>
      <c r="AE22" s="95"/>
      <c r="AF22" s="96"/>
      <c r="AG22" s="96"/>
      <c r="AH22" s="96"/>
      <c r="AI22" s="96"/>
      <c r="AJ22" s="97"/>
    </row>
    <row r="23" spans="1:36" ht="21.95" customHeight="1" x14ac:dyDescent="0.25">
      <c r="A23" s="62"/>
      <c r="B23" s="133"/>
      <c r="C23" s="134"/>
      <c r="D23" s="109"/>
      <c r="E23" s="110"/>
      <c r="F23" s="111"/>
      <c r="G23" s="111"/>
      <c r="H23" s="112"/>
      <c r="I23" s="113"/>
      <c r="J23" s="114"/>
      <c r="K23" s="114"/>
      <c r="L23" s="114"/>
      <c r="M23" s="115"/>
      <c r="N23" s="116"/>
      <c r="O23" s="114"/>
      <c r="P23" s="114"/>
      <c r="Q23" s="114"/>
      <c r="R23" s="112"/>
      <c r="S23" s="113"/>
      <c r="T23" s="114"/>
      <c r="U23" s="114"/>
      <c r="V23" s="114"/>
      <c r="W23" s="115"/>
      <c r="X23" s="116"/>
      <c r="Y23" s="114"/>
      <c r="Z23" s="114"/>
      <c r="AA23" s="115"/>
      <c r="AB23" s="115"/>
      <c r="AC23" s="79"/>
      <c r="AD23" s="80"/>
      <c r="AE23" s="95"/>
      <c r="AF23" s="96"/>
      <c r="AG23" s="96"/>
      <c r="AH23" s="96"/>
      <c r="AI23" s="96"/>
      <c r="AJ23" s="97"/>
    </row>
    <row r="24" spans="1:36" ht="21.95" customHeight="1" x14ac:dyDescent="0.25">
      <c r="A24" s="62"/>
      <c r="B24" s="133"/>
      <c r="C24" s="134"/>
      <c r="D24" s="109"/>
      <c r="E24" s="110"/>
      <c r="F24" s="111"/>
      <c r="G24" s="111"/>
      <c r="H24" s="112"/>
      <c r="I24" s="113"/>
      <c r="J24" s="114"/>
      <c r="K24" s="114"/>
      <c r="L24" s="114"/>
      <c r="M24" s="115"/>
      <c r="N24" s="116"/>
      <c r="O24" s="114"/>
      <c r="P24" s="114"/>
      <c r="Q24" s="114"/>
      <c r="R24" s="112"/>
      <c r="S24" s="113"/>
      <c r="T24" s="114"/>
      <c r="U24" s="114"/>
      <c r="V24" s="114"/>
      <c r="W24" s="115"/>
      <c r="X24" s="116"/>
      <c r="Y24" s="114"/>
      <c r="Z24" s="114"/>
      <c r="AA24" s="115"/>
      <c r="AB24" s="115"/>
      <c r="AC24" s="79"/>
      <c r="AD24" s="80"/>
      <c r="AE24" s="95"/>
      <c r="AF24" s="96"/>
      <c r="AG24" s="96"/>
      <c r="AH24" s="96"/>
      <c r="AI24" s="96"/>
      <c r="AJ24" s="97"/>
    </row>
    <row r="25" spans="1:36" ht="21.95" customHeight="1" x14ac:dyDescent="0.25">
      <c r="A25" s="62"/>
      <c r="B25" s="133"/>
      <c r="C25" s="134"/>
      <c r="D25" s="109"/>
      <c r="E25" s="110"/>
      <c r="F25" s="111"/>
      <c r="G25" s="111"/>
      <c r="H25" s="112"/>
      <c r="I25" s="113"/>
      <c r="J25" s="114"/>
      <c r="K25" s="114"/>
      <c r="L25" s="114"/>
      <c r="M25" s="115"/>
      <c r="N25" s="116"/>
      <c r="O25" s="114"/>
      <c r="P25" s="114"/>
      <c r="Q25" s="114"/>
      <c r="R25" s="112"/>
      <c r="S25" s="113"/>
      <c r="T25" s="114"/>
      <c r="U25" s="114"/>
      <c r="V25" s="114"/>
      <c r="W25" s="115"/>
      <c r="X25" s="116"/>
      <c r="Y25" s="114"/>
      <c r="Z25" s="114"/>
      <c r="AA25" s="115"/>
      <c r="AB25" s="115"/>
      <c r="AC25" s="79"/>
      <c r="AD25" s="80"/>
      <c r="AE25" s="95"/>
      <c r="AF25" s="96"/>
      <c r="AG25" s="96"/>
      <c r="AH25" s="96"/>
      <c r="AI25" s="96"/>
      <c r="AJ25" s="97"/>
    </row>
    <row r="26" spans="1:36" ht="21.95" customHeight="1" x14ac:dyDescent="0.25">
      <c r="A26" s="62"/>
      <c r="B26" s="133"/>
      <c r="C26" s="134"/>
      <c r="D26" s="109"/>
      <c r="E26" s="110"/>
      <c r="F26" s="111"/>
      <c r="G26" s="111"/>
      <c r="H26" s="112"/>
      <c r="I26" s="113"/>
      <c r="J26" s="114"/>
      <c r="K26" s="114"/>
      <c r="L26" s="114"/>
      <c r="M26" s="115"/>
      <c r="N26" s="116"/>
      <c r="O26" s="114"/>
      <c r="P26" s="114"/>
      <c r="Q26" s="114"/>
      <c r="R26" s="112"/>
      <c r="S26" s="113"/>
      <c r="T26" s="114"/>
      <c r="U26" s="114"/>
      <c r="V26" s="114"/>
      <c r="W26" s="115"/>
      <c r="X26" s="116"/>
      <c r="Y26" s="114"/>
      <c r="Z26" s="114"/>
      <c r="AA26" s="115"/>
      <c r="AB26" s="115"/>
      <c r="AC26" s="79"/>
      <c r="AD26" s="80"/>
      <c r="AE26" s="95"/>
      <c r="AF26" s="96"/>
      <c r="AG26" s="96"/>
      <c r="AH26" s="96"/>
      <c r="AI26" s="96"/>
      <c r="AJ26" s="97"/>
    </row>
    <row r="27" spans="1:36" ht="21.95" customHeight="1" x14ac:dyDescent="0.25">
      <c r="A27" s="62"/>
      <c r="B27" s="133"/>
      <c r="C27" s="134"/>
      <c r="D27" s="109"/>
      <c r="E27" s="110"/>
      <c r="F27" s="111"/>
      <c r="G27" s="111"/>
      <c r="H27" s="112"/>
      <c r="I27" s="113"/>
      <c r="J27" s="114"/>
      <c r="K27" s="114"/>
      <c r="L27" s="114"/>
      <c r="M27" s="115"/>
      <c r="N27" s="116"/>
      <c r="O27" s="114"/>
      <c r="P27" s="114"/>
      <c r="Q27" s="114"/>
      <c r="R27" s="112"/>
      <c r="S27" s="113"/>
      <c r="T27" s="114"/>
      <c r="U27" s="114"/>
      <c r="V27" s="114"/>
      <c r="W27" s="115"/>
      <c r="X27" s="116"/>
      <c r="Y27" s="114"/>
      <c r="Z27" s="114"/>
      <c r="AA27" s="115"/>
      <c r="AB27" s="115"/>
      <c r="AC27" s="79"/>
      <c r="AD27" s="80"/>
      <c r="AE27" s="95"/>
      <c r="AF27" s="96"/>
      <c r="AG27" s="96"/>
      <c r="AH27" s="96"/>
      <c r="AI27" s="96"/>
      <c r="AJ27" s="97"/>
    </row>
    <row r="28" spans="1:36" ht="21.95" customHeight="1" x14ac:dyDescent="0.25">
      <c r="A28" s="62"/>
      <c r="B28" s="133"/>
      <c r="C28" s="134"/>
      <c r="D28" s="109"/>
      <c r="E28" s="110"/>
      <c r="F28" s="111"/>
      <c r="G28" s="111"/>
      <c r="H28" s="112"/>
      <c r="I28" s="113"/>
      <c r="J28" s="114"/>
      <c r="K28" s="114"/>
      <c r="L28" s="114"/>
      <c r="M28" s="115"/>
      <c r="N28" s="116"/>
      <c r="O28" s="114"/>
      <c r="P28" s="114"/>
      <c r="Q28" s="114"/>
      <c r="R28" s="112"/>
      <c r="S28" s="113"/>
      <c r="T28" s="114"/>
      <c r="U28" s="114"/>
      <c r="V28" s="114"/>
      <c r="W28" s="115"/>
      <c r="X28" s="116"/>
      <c r="Y28" s="114"/>
      <c r="Z28" s="114"/>
      <c r="AA28" s="115"/>
      <c r="AB28" s="115"/>
      <c r="AC28" s="79"/>
      <c r="AD28" s="80"/>
      <c r="AE28" s="95"/>
      <c r="AF28" s="96"/>
      <c r="AG28" s="96"/>
      <c r="AH28" s="96"/>
      <c r="AI28" s="96"/>
      <c r="AJ28" s="97"/>
    </row>
    <row r="29" spans="1:36" ht="21.95" customHeight="1" x14ac:dyDescent="0.25">
      <c r="A29" s="62"/>
      <c r="B29" s="133"/>
      <c r="C29" s="134"/>
      <c r="D29" s="109"/>
      <c r="E29" s="110"/>
      <c r="F29" s="111"/>
      <c r="G29" s="111"/>
      <c r="H29" s="112"/>
      <c r="I29" s="113"/>
      <c r="J29" s="114"/>
      <c r="K29" s="114"/>
      <c r="L29" s="114"/>
      <c r="M29" s="115"/>
      <c r="N29" s="116"/>
      <c r="O29" s="114"/>
      <c r="P29" s="114"/>
      <c r="Q29" s="114"/>
      <c r="R29" s="112"/>
      <c r="S29" s="113"/>
      <c r="T29" s="114"/>
      <c r="U29" s="114"/>
      <c r="V29" s="114"/>
      <c r="W29" s="115"/>
      <c r="X29" s="116"/>
      <c r="Y29" s="114"/>
      <c r="Z29" s="114"/>
      <c r="AA29" s="115"/>
      <c r="AB29" s="115"/>
      <c r="AC29" s="79"/>
      <c r="AD29" s="80"/>
      <c r="AE29" s="95"/>
      <c r="AF29" s="96"/>
      <c r="AG29" s="96"/>
      <c r="AH29" s="96"/>
      <c r="AI29" s="96"/>
      <c r="AJ29" s="97"/>
    </row>
    <row r="30" spans="1:36" ht="21.95" customHeight="1" x14ac:dyDescent="0.25">
      <c r="A30" s="63"/>
      <c r="B30" s="133"/>
      <c r="C30" s="134"/>
      <c r="D30" s="109"/>
      <c r="E30" s="110"/>
      <c r="F30" s="111"/>
      <c r="G30" s="111"/>
      <c r="H30" s="112"/>
      <c r="I30" s="113"/>
      <c r="J30" s="114"/>
      <c r="K30" s="114"/>
      <c r="L30" s="114"/>
      <c r="M30" s="115"/>
      <c r="N30" s="116"/>
      <c r="O30" s="114"/>
      <c r="P30" s="114"/>
      <c r="Q30" s="114"/>
      <c r="R30" s="112"/>
      <c r="S30" s="113"/>
      <c r="T30" s="114"/>
      <c r="U30" s="114"/>
      <c r="V30" s="114"/>
      <c r="W30" s="115"/>
      <c r="X30" s="116"/>
      <c r="Y30" s="114"/>
      <c r="Z30" s="114"/>
      <c r="AA30" s="115"/>
      <c r="AB30" s="115"/>
      <c r="AC30" s="79"/>
      <c r="AD30" s="80"/>
      <c r="AE30" s="181"/>
      <c r="AF30" s="182"/>
      <c r="AG30" s="182"/>
      <c r="AH30" s="182"/>
      <c r="AI30" s="182"/>
      <c r="AJ30" s="183"/>
    </row>
    <row r="31" spans="1:36" ht="21.95" customHeight="1" x14ac:dyDescent="0.25">
      <c r="A31" s="62"/>
      <c r="B31" s="133"/>
      <c r="C31" s="134"/>
      <c r="D31" s="109"/>
      <c r="E31" s="110"/>
      <c r="F31" s="111"/>
      <c r="G31" s="111"/>
      <c r="H31" s="112"/>
      <c r="I31" s="113"/>
      <c r="J31" s="114"/>
      <c r="K31" s="114"/>
      <c r="L31" s="114"/>
      <c r="M31" s="115"/>
      <c r="N31" s="116"/>
      <c r="O31" s="114"/>
      <c r="P31" s="114"/>
      <c r="Q31" s="114"/>
      <c r="R31" s="112"/>
      <c r="S31" s="113"/>
      <c r="T31" s="114"/>
      <c r="U31" s="114"/>
      <c r="V31" s="114"/>
      <c r="W31" s="115"/>
      <c r="X31" s="116"/>
      <c r="Y31" s="114"/>
      <c r="Z31" s="114"/>
      <c r="AA31" s="115"/>
      <c r="AB31" s="115"/>
      <c r="AC31" s="79"/>
      <c r="AD31" s="80"/>
      <c r="AE31" s="181"/>
      <c r="AF31" s="182"/>
      <c r="AG31" s="182"/>
      <c r="AH31" s="182"/>
      <c r="AI31" s="182"/>
      <c r="AJ31" s="183"/>
    </row>
    <row r="32" spans="1:36" ht="21.95" customHeight="1" x14ac:dyDescent="0.25">
      <c r="A32" s="63"/>
      <c r="B32" s="133"/>
      <c r="C32" s="134"/>
      <c r="D32" s="109"/>
      <c r="E32" s="110"/>
      <c r="F32" s="111"/>
      <c r="G32" s="111"/>
      <c r="H32" s="112"/>
      <c r="I32" s="113"/>
      <c r="J32" s="114"/>
      <c r="K32" s="114"/>
      <c r="L32" s="114"/>
      <c r="M32" s="115"/>
      <c r="N32" s="116"/>
      <c r="O32" s="114"/>
      <c r="P32" s="114"/>
      <c r="Q32" s="114"/>
      <c r="R32" s="112"/>
      <c r="S32" s="113"/>
      <c r="T32" s="114"/>
      <c r="U32" s="114"/>
      <c r="V32" s="114"/>
      <c r="W32" s="115"/>
      <c r="X32" s="116"/>
      <c r="Y32" s="114"/>
      <c r="Z32" s="114"/>
      <c r="AA32" s="115"/>
      <c r="AB32" s="115"/>
      <c r="AC32" s="79"/>
      <c r="AD32" s="80"/>
      <c r="AE32" s="181"/>
      <c r="AF32" s="182"/>
      <c r="AG32" s="182"/>
      <c r="AH32" s="182"/>
      <c r="AI32" s="182"/>
      <c r="AJ32" s="183"/>
    </row>
    <row r="33" spans="1:36" ht="21.95" customHeight="1" x14ac:dyDescent="0.25">
      <c r="A33" s="62"/>
      <c r="B33" s="133"/>
      <c r="C33" s="134"/>
      <c r="D33" s="109"/>
      <c r="E33" s="110"/>
      <c r="F33" s="111"/>
      <c r="G33" s="111"/>
      <c r="H33" s="112"/>
      <c r="I33" s="113"/>
      <c r="J33" s="114"/>
      <c r="K33" s="114"/>
      <c r="L33" s="114"/>
      <c r="M33" s="115"/>
      <c r="N33" s="116"/>
      <c r="O33" s="114"/>
      <c r="P33" s="114"/>
      <c r="Q33" s="114"/>
      <c r="R33" s="112"/>
      <c r="S33" s="113"/>
      <c r="T33" s="114"/>
      <c r="U33" s="114"/>
      <c r="V33" s="114"/>
      <c r="W33" s="115"/>
      <c r="X33" s="116"/>
      <c r="Y33" s="114"/>
      <c r="Z33" s="114"/>
      <c r="AA33" s="115"/>
      <c r="AB33" s="115"/>
      <c r="AC33" s="79"/>
      <c r="AD33" s="80"/>
      <c r="AE33" s="181"/>
      <c r="AF33" s="182"/>
      <c r="AG33" s="182"/>
      <c r="AH33" s="182"/>
      <c r="AI33" s="182"/>
      <c r="AJ33" s="183"/>
    </row>
    <row r="34" spans="1:36" ht="21.95" customHeight="1" x14ac:dyDescent="0.25">
      <c r="A34" s="63"/>
      <c r="B34" s="133"/>
      <c r="C34" s="134"/>
      <c r="D34" s="109"/>
      <c r="E34" s="110"/>
      <c r="F34" s="111"/>
      <c r="G34" s="111"/>
      <c r="H34" s="112"/>
      <c r="I34" s="113"/>
      <c r="J34" s="114"/>
      <c r="K34" s="114"/>
      <c r="L34" s="114"/>
      <c r="M34" s="115"/>
      <c r="N34" s="116"/>
      <c r="O34" s="114"/>
      <c r="P34" s="114"/>
      <c r="Q34" s="114"/>
      <c r="R34" s="112"/>
      <c r="S34" s="113"/>
      <c r="T34" s="114"/>
      <c r="U34" s="114"/>
      <c r="V34" s="114"/>
      <c r="W34" s="115"/>
      <c r="X34" s="116"/>
      <c r="Y34" s="114"/>
      <c r="Z34" s="114"/>
      <c r="AA34" s="115"/>
      <c r="AB34" s="115"/>
      <c r="AC34" s="79"/>
      <c r="AD34" s="80"/>
      <c r="AE34" s="181"/>
      <c r="AF34" s="182"/>
      <c r="AG34" s="182"/>
      <c r="AH34" s="182"/>
      <c r="AI34" s="182"/>
      <c r="AJ34" s="183"/>
    </row>
    <row r="35" spans="1:36" ht="21.95" customHeight="1" x14ac:dyDescent="0.25">
      <c r="A35" s="62"/>
      <c r="B35" s="133"/>
      <c r="C35" s="134"/>
      <c r="D35" s="109"/>
      <c r="E35" s="110"/>
      <c r="F35" s="111"/>
      <c r="G35" s="111"/>
      <c r="H35" s="112"/>
      <c r="I35" s="113"/>
      <c r="J35" s="114"/>
      <c r="K35" s="114"/>
      <c r="L35" s="114"/>
      <c r="M35" s="115"/>
      <c r="N35" s="116"/>
      <c r="O35" s="114"/>
      <c r="P35" s="114"/>
      <c r="Q35" s="114"/>
      <c r="R35" s="112"/>
      <c r="S35" s="113"/>
      <c r="T35" s="114"/>
      <c r="U35" s="114"/>
      <c r="V35" s="114"/>
      <c r="W35" s="115"/>
      <c r="X35" s="116"/>
      <c r="Y35" s="114"/>
      <c r="Z35" s="114"/>
      <c r="AA35" s="115"/>
      <c r="AB35" s="115"/>
      <c r="AC35" s="79"/>
      <c r="AD35" s="80"/>
      <c r="AE35" s="181"/>
      <c r="AF35" s="182"/>
      <c r="AG35" s="182"/>
      <c r="AH35" s="182"/>
      <c r="AI35" s="182"/>
      <c r="AJ35" s="183"/>
    </row>
    <row r="36" spans="1:36" ht="21.95" customHeight="1" x14ac:dyDescent="0.25">
      <c r="A36" s="63"/>
      <c r="B36" s="133"/>
      <c r="C36" s="134"/>
      <c r="D36" s="109"/>
      <c r="E36" s="110"/>
      <c r="F36" s="111"/>
      <c r="G36" s="111"/>
      <c r="H36" s="112"/>
      <c r="I36" s="113"/>
      <c r="J36" s="114"/>
      <c r="K36" s="114"/>
      <c r="L36" s="114"/>
      <c r="M36" s="115"/>
      <c r="N36" s="116"/>
      <c r="O36" s="114"/>
      <c r="P36" s="114"/>
      <c r="Q36" s="114"/>
      <c r="R36" s="112"/>
      <c r="S36" s="113"/>
      <c r="T36" s="114"/>
      <c r="U36" s="114"/>
      <c r="V36" s="114"/>
      <c r="W36" s="115"/>
      <c r="X36" s="116"/>
      <c r="Y36" s="114"/>
      <c r="Z36" s="114"/>
      <c r="AA36" s="115"/>
      <c r="AB36" s="115"/>
      <c r="AC36" s="79"/>
      <c r="AD36" s="80"/>
      <c r="AE36" s="181"/>
      <c r="AF36" s="182"/>
      <c r="AG36" s="182"/>
      <c r="AH36" s="182"/>
      <c r="AI36" s="182"/>
      <c r="AJ36" s="183"/>
    </row>
    <row r="37" spans="1:36" ht="21.95" customHeight="1" x14ac:dyDescent="0.25">
      <c r="A37" s="62"/>
      <c r="B37" s="133"/>
      <c r="C37" s="134"/>
      <c r="D37" s="109"/>
      <c r="E37" s="110"/>
      <c r="F37" s="111"/>
      <c r="G37" s="111"/>
      <c r="H37" s="112"/>
      <c r="I37" s="113"/>
      <c r="J37" s="114"/>
      <c r="K37" s="114"/>
      <c r="L37" s="114"/>
      <c r="M37" s="115"/>
      <c r="N37" s="116"/>
      <c r="O37" s="114"/>
      <c r="P37" s="114"/>
      <c r="Q37" s="114"/>
      <c r="R37" s="112"/>
      <c r="S37" s="113"/>
      <c r="T37" s="114"/>
      <c r="U37" s="114"/>
      <c r="V37" s="114"/>
      <c r="W37" s="115"/>
      <c r="X37" s="116"/>
      <c r="Y37" s="114"/>
      <c r="Z37" s="114"/>
      <c r="AA37" s="115"/>
      <c r="AB37" s="115"/>
      <c r="AC37" s="79"/>
      <c r="AD37" s="80"/>
      <c r="AE37" s="181"/>
      <c r="AF37" s="182"/>
      <c r="AG37" s="182"/>
      <c r="AH37" s="182"/>
      <c r="AI37" s="182"/>
      <c r="AJ37" s="183"/>
    </row>
    <row r="38" spans="1:36" ht="21.95" customHeight="1" x14ac:dyDescent="0.25">
      <c r="A38" s="63"/>
      <c r="B38" s="137"/>
      <c r="C38" s="138"/>
      <c r="D38" s="116"/>
      <c r="E38" s="114"/>
      <c r="F38" s="114"/>
      <c r="G38" s="114"/>
      <c r="H38" s="112"/>
      <c r="I38" s="113"/>
      <c r="J38" s="114"/>
      <c r="K38" s="114"/>
      <c r="L38" s="114"/>
      <c r="M38" s="115"/>
      <c r="N38" s="116"/>
      <c r="O38" s="114"/>
      <c r="P38" s="114"/>
      <c r="Q38" s="114"/>
      <c r="R38" s="112"/>
      <c r="S38" s="113"/>
      <c r="T38" s="114"/>
      <c r="U38" s="114"/>
      <c r="V38" s="114"/>
      <c r="W38" s="115"/>
      <c r="X38" s="116"/>
      <c r="Y38" s="114"/>
      <c r="Z38" s="114"/>
      <c r="AA38" s="115"/>
      <c r="AB38" s="115"/>
      <c r="AC38" s="79"/>
      <c r="AD38" s="80"/>
      <c r="AE38" s="189"/>
      <c r="AF38" s="190"/>
      <c r="AG38" s="190"/>
      <c r="AH38" s="190"/>
      <c r="AI38" s="190"/>
      <c r="AJ38" s="191"/>
    </row>
    <row r="39" spans="1:36" ht="21.95" customHeight="1" x14ac:dyDescent="0.25">
      <c r="A39" s="63"/>
      <c r="B39" s="137"/>
      <c r="C39" s="138"/>
      <c r="D39" s="116"/>
      <c r="E39" s="114"/>
      <c r="F39" s="114"/>
      <c r="G39" s="114"/>
      <c r="H39" s="112"/>
      <c r="I39" s="113"/>
      <c r="J39" s="114"/>
      <c r="K39" s="114"/>
      <c r="L39" s="114"/>
      <c r="M39" s="115"/>
      <c r="N39" s="116"/>
      <c r="O39" s="114"/>
      <c r="P39" s="114"/>
      <c r="Q39" s="114"/>
      <c r="R39" s="112"/>
      <c r="S39" s="113"/>
      <c r="T39" s="114"/>
      <c r="U39" s="114"/>
      <c r="V39" s="114"/>
      <c r="W39" s="115"/>
      <c r="X39" s="116"/>
      <c r="Y39" s="114"/>
      <c r="Z39" s="114"/>
      <c r="AA39" s="115"/>
      <c r="AB39" s="115"/>
      <c r="AC39" s="79"/>
      <c r="AD39" s="80"/>
      <c r="AE39" s="181"/>
      <c r="AF39" s="182"/>
      <c r="AG39" s="182"/>
      <c r="AH39" s="182"/>
      <c r="AI39" s="182"/>
      <c r="AJ39" s="183"/>
    </row>
    <row r="40" spans="1:36" ht="21.95" customHeight="1" x14ac:dyDescent="0.25">
      <c r="A40" s="63"/>
      <c r="B40" s="137"/>
      <c r="C40" s="138"/>
      <c r="D40" s="116"/>
      <c r="E40" s="114"/>
      <c r="F40" s="114"/>
      <c r="G40" s="114"/>
      <c r="H40" s="112"/>
      <c r="I40" s="113"/>
      <c r="J40" s="114"/>
      <c r="K40" s="114"/>
      <c r="L40" s="114"/>
      <c r="M40" s="115"/>
      <c r="N40" s="116"/>
      <c r="O40" s="114"/>
      <c r="P40" s="114"/>
      <c r="Q40" s="114"/>
      <c r="R40" s="112"/>
      <c r="S40" s="113"/>
      <c r="T40" s="114"/>
      <c r="U40" s="114"/>
      <c r="V40" s="114"/>
      <c r="W40" s="115"/>
      <c r="X40" s="116"/>
      <c r="Y40" s="114"/>
      <c r="Z40" s="114"/>
      <c r="AA40" s="115"/>
      <c r="AB40" s="115"/>
      <c r="AC40" s="79"/>
      <c r="AD40" s="80"/>
      <c r="AE40" s="181"/>
      <c r="AF40" s="182"/>
      <c r="AG40" s="182"/>
      <c r="AH40" s="182"/>
      <c r="AI40" s="182"/>
      <c r="AJ40" s="183"/>
    </row>
    <row r="41" spans="1:36" ht="21.95" customHeight="1" x14ac:dyDescent="0.25">
      <c r="A41" s="63"/>
      <c r="B41" s="137"/>
      <c r="C41" s="138"/>
      <c r="D41" s="116"/>
      <c r="E41" s="114"/>
      <c r="F41" s="114"/>
      <c r="G41" s="114"/>
      <c r="H41" s="112"/>
      <c r="I41" s="113"/>
      <c r="J41" s="114"/>
      <c r="K41" s="114"/>
      <c r="L41" s="114"/>
      <c r="M41" s="115"/>
      <c r="N41" s="116"/>
      <c r="O41" s="114"/>
      <c r="P41" s="114"/>
      <c r="Q41" s="114"/>
      <c r="R41" s="112"/>
      <c r="S41" s="113"/>
      <c r="T41" s="114"/>
      <c r="U41" s="114"/>
      <c r="V41" s="114"/>
      <c r="W41" s="115"/>
      <c r="X41" s="116"/>
      <c r="Y41" s="114"/>
      <c r="Z41" s="114"/>
      <c r="AA41" s="115"/>
      <c r="AB41" s="115"/>
      <c r="AC41" s="79"/>
      <c r="AD41" s="80"/>
      <c r="AE41" s="181"/>
      <c r="AF41" s="182"/>
      <c r="AG41" s="182"/>
      <c r="AH41" s="182"/>
      <c r="AI41" s="182"/>
      <c r="AJ41" s="183"/>
    </row>
    <row r="42" spans="1:36" ht="21.95" customHeight="1" x14ac:dyDescent="0.25">
      <c r="A42" s="63"/>
      <c r="B42" s="137"/>
      <c r="C42" s="138"/>
      <c r="D42" s="117"/>
      <c r="E42" s="118"/>
      <c r="F42" s="118"/>
      <c r="G42" s="118"/>
      <c r="H42" s="119"/>
      <c r="I42" s="120"/>
      <c r="J42" s="118"/>
      <c r="K42" s="118"/>
      <c r="L42" s="118"/>
      <c r="M42" s="121"/>
      <c r="N42" s="117"/>
      <c r="O42" s="118"/>
      <c r="P42" s="118"/>
      <c r="Q42" s="118"/>
      <c r="R42" s="119"/>
      <c r="S42" s="120"/>
      <c r="T42" s="118"/>
      <c r="U42" s="118"/>
      <c r="V42" s="118"/>
      <c r="W42" s="121"/>
      <c r="X42" s="117"/>
      <c r="Y42" s="118"/>
      <c r="Z42" s="118"/>
      <c r="AA42" s="121"/>
      <c r="AB42" s="121"/>
      <c r="AC42" s="81"/>
      <c r="AD42" s="82"/>
      <c r="AE42" s="181"/>
      <c r="AF42" s="182"/>
      <c r="AG42" s="182"/>
      <c r="AH42" s="182"/>
      <c r="AI42" s="182"/>
      <c r="AJ42" s="183"/>
    </row>
    <row r="43" spans="1:36" ht="21.95" customHeight="1" x14ac:dyDescent="0.25">
      <c r="A43" s="63"/>
      <c r="B43" s="137"/>
      <c r="C43" s="138"/>
      <c r="D43" s="117"/>
      <c r="E43" s="118"/>
      <c r="F43" s="118"/>
      <c r="G43" s="118"/>
      <c r="H43" s="119"/>
      <c r="I43" s="120"/>
      <c r="J43" s="118"/>
      <c r="K43" s="118"/>
      <c r="L43" s="118"/>
      <c r="M43" s="121"/>
      <c r="N43" s="117"/>
      <c r="O43" s="118"/>
      <c r="P43" s="118"/>
      <c r="Q43" s="118"/>
      <c r="R43" s="119"/>
      <c r="S43" s="120"/>
      <c r="T43" s="118"/>
      <c r="U43" s="118"/>
      <c r="V43" s="118"/>
      <c r="W43" s="121"/>
      <c r="X43" s="117"/>
      <c r="Y43" s="118"/>
      <c r="Z43" s="118"/>
      <c r="AA43" s="121"/>
      <c r="AB43" s="121"/>
      <c r="AC43" s="81"/>
      <c r="AD43" s="82"/>
      <c r="AE43" s="181"/>
      <c r="AF43" s="182"/>
      <c r="AG43" s="182"/>
      <c r="AH43" s="182"/>
      <c r="AI43" s="182"/>
      <c r="AJ43" s="183"/>
    </row>
    <row r="44" spans="1:36" ht="21.95" customHeight="1" x14ac:dyDescent="0.25">
      <c r="A44" s="63"/>
      <c r="B44" s="137"/>
      <c r="C44" s="138"/>
      <c r="D44" s="117"/>
      <c r="E44" s="118"/>
      <c r="F44" s="118"/>
      <c r="G44" s="118"/>
      <c r="H44" s="119"/>
      <c r="I44" s="120"/>
      <c r="J44" s="118"/>
      <c r="K44" s="118"/>
      <c r="L44" s="118"/>
      <c r="M44" s="121"/>
      <c r="N44" s="117"/>
      <c r="O44" s="118"/>
      <c r="P44" s="118"/>
      <c r="Q44" s="118"/>
      <c r="R44" s="119"/>
      <c r="S44" s="120"/>
      <c r="T44" s="118"/>
      <c r="U44" s="118"/>
      <c r="V44" s="118"/>
      <c r="W44" s="121"/>
      <c r="X44" s="117"/>
      <c r="Y44" s="118"/>
      <c r="Z44" s="118"/>
      <c r="AA44" s="121"/>
      <c r="AB44" s="121"/>
      <c r="AC44" s="81"/>
      <c r="AD44" s="82"/>
      <c r="AE44" s="181"/>
      <c r="AF44" s="182"/>
      <c r="AG44" s="182"/>
      <c r="AH44" s="182"/>
      <c r="AI44" s="182"/>
      <c r="AJ44" s="183"/>
    </row>
    <row r="45" spans="1:36" ht="21.95" customHeight="1" x14ac:dyDescent="0.25">
      <c r="A45" s="63"/>
      <c r="B45" s="137"/>
      <c r="C45" s="138"/>
      <c r="D45" s="117"/>
      <c r="E45" s="118"/>
      <c r="F45" s="118"/>
      <c r="G45" s="118"/>
      <c r="H45" s="119"/>
      <c r="I45" s="120"/>
      <c r="J45" s="118"/>
      <c r="K45" s="118"/>
      <c r="L45" s="118"/>
      <c r="M45" s="121"/>
      <c r="N45" s="117"/>
      <c r="O45" s="118"/>
      <c r="P45" s="118"/>
      <c r="Q45" s="118"/>
      <c r="R45" s="119"/>
      <c r="S45" s="120"/>
      <c r="T45" s="118"/>
      <c r="U45" s="118"/>
      <c r="V45" s="118"/>
      <c r="W45" s="121"/>
      <c r="X45" s="117"/>
      <c r="Y45" s="118"/>
      <c r="Z45" s="118"/>
      <c r="AA45" s="121"/>
      <c r="AB45" s="121"/>
      <c r="AC45" s="81"/>
      <c r="AD45" s="82"/>
      <c r="AE45" s="181"/>
      <c r="AF45" s="182"/>
      <c r="AG45" s="182"/>
      <c r="AH45" s="182"/>
      <c r="AI45" s="182"/>
      <c r="AJ45" s="183"/>
    </row>
    <row r="46" spans="1:36" ht="21.95" customHeight="1" x14ac:dyDescent="0.25">
      <c r="A46" s="63"/>
      <c r="B46" s="137"/>
      <c r="C46" s="138"/>
      <c r="D46" s="117"/>
      <c r="E46" s="118"/>
      <c r="F46" s="118"/>
      <c r="G46" s="118"/>
      <c r="H46" s="119"/>
      <c r="I46" s="120"/>
      <c r="J46" s="118"/>
      <c r="K46" s="118"/>
      <c r="L46" s="118"/>
      <c r="M46" s="121"/>
      <c r="N46" s="117"/>
      <c r="O46" s="118"/>
      <c r="P46" s="118"/>
      <c r="Q46" s="118"/>
      <c r="R46" s="119"/>
      <c r="S46" s="120"/>
      <c r="T46" s="118"/>
      <c r="U46" s="118"/>
      <c r="V46" s="118"/>
      <c r="W46" s="121"/>
      <c r="X46" s="117"/>
      <c r="Y46" s="118"/>
      <c r="Z46" s="118"/>
      <c r="AA46" s="121"/>
      <c r="AB46" s="121"/>
      <c r="AC46" s="81"/>
      <c r="AD46" s="82"/>
      <c r="AE46" s="181"/>
      <c r="AF46" s="182"/>
      <c r="AG46" s="182"/>
      <c r="AH46" s="182"/>
      <c r="AI46" s="182"/>
      <c r="AJ46" s="183"/>
    </row>
    <row r="47" spans="1:36" ht="21.95" customHeight="1" thickBot="1" x14ac:dyDescent="0.3">
      <c r="A47" s="64"/>
      <c r="B47" s="192"/>
      <c r="C47" s="193"/>
      <c r="D47" s="122"/>
      <c r="E47" s="123"/>
      <c r="F47" s="123"/>
      <c r="G47" s="123"/>
      <c r="H47" s="124"/>
      <c r="I47" s="125"/>
      <c r="J47" s="123"/>
      <c r="K47" s="123"/>
      <c r="L47" s="123"/>
      <c r="M47" s="126"/>
      <c r="N47" s="122"/>
      <c r="O47" s="123"/>
      <c r="P47" s="123"/>
      <c r="Q47" s="123"/>
      <c r="R47" s="124"/>
      <c r="S47" s="125"/>
      <c r="T47" s="123"/>
      <c r="U47" s="123"/>
      <c r="V47" s="123"/>
      <c r="W47" s="126"/>
      <c r="X47" s="122"/>
      <c r="Y47" s="123"/>
      <c r="Z47" s="123"/>
      <c r="AA47" s="126"/>
      <c r="AB47" s="126"/>
      <c r="AC47" s="83"/>
      <c r="AD47" s="84"/>
      <c r="AE47" s="194"/>
      <c r="AF47" s="195"/>
      <c r="AG47" s="195"/>
      <c r="AH47" s="195"/>
      <c r="AI47" s="195"/>
      <c r="AJ47" s="196"/>
    </row>
    <row r="48" spans="1:36" ht="21.95" customHeight="1" thickTop="1" thickBot="1" x14ac:dyDescent="0.3">
      <c r="A48" s="139" t="s">
        <v>19</v>
      </c>
      <c r="B48" s="140"/>
      <c r="C48" s="141"/>
      <c r="D48" s="91"/>
      <c r="E48" s="92"/>
      <c r="F48" s="92"/>
      <c r="G48" s="92"/>
      <c r="H48" s="93"/>
      <c r="I48" s="90"/>
      <c r="J48" s="92"/>
      <c r="K48" s="92"/>
      <c r="L48" s="92"/>
      <c r="M48" s="94"/>
      <c r="N48" s="91"/>
      <c r="O48" s="92"/>
      <c r="P48" s="92"/>
      <c r="Q48" s="92"/>
      <c r="R48" s="93"/>
      <c r="S48" s="90"/>
      <c r="T48" s="92"/>
      <c r="U48" s="92"/>
      <c r="V48" s="92"/>
      <c r="W48" s="94"/>
      <c r="X48" s="91"/>
      <c r="Y48" s="92"/>
      <c r="Z48" s="92"/>
      <c r="AA48" s="94"/>
      <c r="AB48" s="94"/>
      <c r="AC48" s="75">
        <f>SUM(D48:AB48)</f>
        <v>0</v>
      </c>
      <c r="AD48" s="76"/>
      <c r="AE48" s="20"/>
      <c r="AF48" s="21"/>
      <c r="AG48" s="21"/>
      <c r="AH48" s="21"/>
      <c r="AI48" s="21"/>
      <c r="AJ48" s="22"/>
    </row>
    <row r="49" spans="1:36" ht="21.95" customHeight="1" x14ac:dyDescent="0.25">
      <c r="A49" s="62"/>
      <c r="B49" s="142"/>
      <c r="C49" s="143"/>
      <c r="D49" s="101"/>
      <c r="E49" s="127"/>
      <c r="F49" s="128"/>
      <c r="G49" s="128"/>
      <c r="H49" s="104"/>
      <c r="I49" s="105"/>
      <c r="J49" s="106"/>
      <c r="K49" s="106"/>
      <c r="L49" s="106"/>
      <c r="M49" s="107"/>
      <c r="N49" s="108"/>
      <c r="O49" s="106"/>
      <c r="P49" s="106"/>
      <c r="Q49" s="106"/>
      <c r="R49" s="104"/>
      <c r="S49" s="105"/>
      <c r="T49" s="106"/>
      <c r="U49" s="106"/>
      <c r="V49" s="106"/>
      <c r="W49" s="107"/>
      <c r="X49" s="108"/>
      <c r="Y49" s="106"/>
      <c r="Z49" s="106"/>
      <c r="AA49" s="107"/>
      <c r="AB49" s="107"/>
      <c r="AC49" s="77"/>
      <c r="AD49" s="78"/>
      <c r="AE49" s="186"/>
      <c r="AF49" s="187"/>
      <c r="AG49" s="187"/>
      <c r="AH49" s="187"/>
      <c r="AI49" s="187"/>
      <c r="AJ49" s="188"/>
    </row>
    <row r="50" spans="1:36" ht="21.95" customHeight="1" x14ac:dyDescent="0.25">
      <c r="A50" s="63"/>
      <c r="B50" s="135"/>
      <c r="C50" s="136"/>
      <c r="D50" s="129"/>
      <c r="E50" s="130"/>
      <c r="F50" s="111"/>
      <c r="G50" s="111"/>
      <c r="H50" s="112"/>
      <c r="I50" s="113"/>
      <c r="J50" s="114"/>
      <c r="K50" s="114"/>
      <c r="L50" s="114"/>
      <c r="M50" s="115"/>
      <c r="N50" s="116"/>
      <c r="O50" s="114"/>
      <c r="P50" s="114"/>
      <c r="Q50" s="114"/>
      <c r="R50" s="112"/>
      <c r="S50" s="113"/>
      <c r="T50" s="114"/>
      <c r="U50" s="114"/>
      <c r="V50" s="114"/>
      <c r="W50" s="115"/>
      <c r="X50" s="116"/>
      <c r="Y50" s="114"/>
      <c r="Z50" s="114"/>
      <c r="AA50" s="115"/>
      <c r="AB50" s="115"/>
      <c r="AC50" s="79"/>
      <c r="AD50" s="80"/>
      <c r="AE50" s="181"/>
      <c r="AF50" s="182"/>
      <c r="AG50" s="182"/>
      <c r="AH50" s="182"/>
      <c r="AI50" s="182"/>
      <c r="AJ50" s="183"/>
    </row>
    <row r="51" spans="1:36" ht="21.95" customHeight="1" x14ac:dyDescent="0.25">
      <c r="A51" s="63"/>
      <c r="B51" s="135"/>
      <c r="C51" s="136"/>
      <c r="D51" s="129"/>
      <c r="E51" s="130"/>
      <c r="F51" s="111"/>
      <c r="G51" s="111"/>
      <c r="H51" s="112"/>
      <c r="I51" s="113"/>
      <c r="J51" s="114"/>
      <c r="K51" s="114"/>
      <c r="L51" s="114"/>
      <c r="M51" s="115"/>
      <c r="N51" s="116"/>
      <c r="O51" s="114"/>
      <c r="P51" s="114"/>
      <c r="Q51" s="114"/>
      <c r="R51" s="112"/>
      <c r="S51" s="113"/>
      <c r="T51" s="114"/>
      <c r="U51" s="114"/>
      <c r="V51" s="114"/>
      <c r="W51" s="115"/>
      <c r="X51" s="116"/>
      <c r="Y51" s="114"/>
      <c r="Z51" s="114"/>
      <c r="AA51" s="115"/>
      <c r="AB51" s="115"/>
      <c r="AC51" s="79"/>
      <c r="AD51" s="80"/>
      <c r="AE51" s="95"/>
      <c r="AF51" s="96"/>
      <c r="AG51" s="96"/>
      <c r="AH51" s="96"/>
      <c r="AI51" s="96"/>
      <c r="AJ51" s="97"/>
    </row>
    <row r="52" spans="1:36" ht="21.95" customHeight="1" x14ac:dyDescent="0.25">
      <c r="A52" s="63"/>
      <c r="B52" s="135"/>
      <c r="C52" s="136"/>
      <c r="D52" s="129"/>
      <c r="E52" s="130"/>
      <c r="F52" s="111"/>
      <c r="G52" s="111"/>
      <c r="H52" s="112"/>
      <c r="I52" s="113"/>
      <c r="J52" s="114"/>
      <c r="K52" s="114"/>
      <c r="L52" s="114"/>
      <c r="M52" s="115"/>
      <c r="N52" s="116"/>
      <c r="O52" s="114"/>
      <c r="P52" s="114"/>
      <c r="Q52" s="114"/>
      <c r="R52" s="112"/>
      <c r="S52" s="113"/>
      <c r="T52" s="114"/>
      <c r="U52" s="114"/>
      <c r="V52" s="114"/>
      <c r="W52" s="115"/>
      <c r="X52" s="116"/>
      <c r="Y52" s="114"/>
      <c r="Z52" s="114"/>
      <c r="AA52" s="115"/>
      <c r="AB52" s="115"/>
      <c r="AC52" s="79"/>
      <c r="AD52" s="80"/>
      <c r="AE52" s="95"/>
      <c r="AF52" s="96"/>
      <c r="AG52" s="96"/>
      <c r="AH52" s="96"/>
      <c r="AI52" s="96"/>
      <c r="AJ52" s="97"/>
    </row>
    <row r="53" spans="1:36" ht="21.95" customHeight="1" x14ac:dyDescent="0.25">
      <c r="A53" s="63"/>
      <c r="B53" s="135"/>
      <c r="C53" s="136"/>
      <c r="D53" s="129"/>
      <c r="E53" s="130"/>
      <c r="F53" s="111"/>
      <c r="G53" s="111"/>
      <c r="H53" s="112"/>
      <c r="I53" s="113"/>
      <c r="J53" s="114"/>
      <c r="K53" s="114"/>
      <c r="L53" s="114"/>
      <c r="M53" s="115"/>
      <c r="N53" s="116"/>
      <c r="O53" s="114"/>
      <c r="P53" s="114"/>
      <c r="Q53" s="114"/>
      <c r="R53" s="112"/>
      <c r="S53" s="113"/>
      <c r="T53" s="114"/>
      <c r="U53" s="114"/>
      <c r="V53" s="114"/>
      <c r="W53" s="115"/>
      <c r="X53" s="116"/>
      <c r="Y53" s="114"/>
      <c r="Z53" s="114"/>
      <c r="AA53" s="115"/>
      <c r="AB53" s="115"/>
      <c r="AC53" s="79"/>
      <c r="AD53" s="80"/>
      <c r="AE53" s="95"/>
      <c r="AF53" s="96"/>
      <c r="AG53" s="96"/>
      <c r="AH53" s="96"/>
      <c r="AI53" s="96"/>
      <c r="AJ53" s="97"/>
    </row>
    <row r="54" spans="1:36" ht="21.95" customHeight="1" x14ac:dyDescent="0.25">
      <c r="A54" s="63"/>
      <c r="B54" s="135"/>
      <c r="C54" s="136"/>
      <c r="D54" s="129"/>
      <c r="E54" s="130"/>
      <c r="F54" s="111"/>
      <c r="G54" s="111"/>
      <c r="H54" s="112"/>
      <c r="I54" s="113"/>
      <c r="J54" s="114"/>
      <c r="K54" s="114"/>
      <c r="L54" s="114"/>
      <c r="M54" s="115"/>
      <c r="N54" s="116"/>
      <c r="O54" s="114"/>
      <c r="P54" s="114"/>
      <c r="Q54" s="114"/>
      <c r="R54" s="112"/>
      <c r="S54" s="113"/>
      <c r="T54" s="114"/>
      <c r="U54" s="114"/>
      <c r="V54" s="114"/>
      <c r="W54" s="115"/>
      <c r="X54" s="116"/>
      <c r="Y54" s="114"/>
      <c r="Z54" s="114"/>
      <c r="AA54" s="115"/>
      <c r="AB54" s="115"/>
      <c r="AC54" s="79"/>
      <c r="AD54" s="80"/>
      <c r="AE54" s="95"/>
      <c r="AF54" s="96"/>
      <c r="AG54" s="96"/>
      <c r="AH54" s="96"/>
      <c r="AI54" s="96"/>
      <c r="AJ54" s="97"/>
    </row>
    <row r="55" spans="1:36" ht="21.95" customHeight="1" x14ac:dyDescent="0.25">
      <c r="A55" s="63"/>
      <c r="B55" s="135"/>
      <c r="C55" s="136"/>
      <c r="D55" s="129"/>
      <c r="E55" s="130"/>
      <c r="F55" s="111"/>
      <c r="G55" s="111"/>
      <c r="H55" s="112"/>
      <c r="I55" s="113"/>
      <c r="J55" s="114"/>
      <c r="K55" s="114"/>
      <c r="L55" s="114"/>
      <c r="M55" s="115"/>
      <c r="N55" s="116"/>
      <c r="O55" s="114"/>
      <c r="P55" s="114"/>
      <c r="Q55" s="114"/>
      <c r="R55" s="112"/>
      <c r="S55" s="113"/>
      <c r="T55" s="114"/>
      <c r="U55" s="114"/>
      <c r="V55" s="114"/>
      <c r="W55" s="115"/>
      <c r="X55" s="116"/>
      <c r="Y55" s="114"/>
      <c r="Z55" s="114"/>
      <c r="AA55" s="115"/>
      <c r="AB55" s="115"/>
      <c r="AC55" s="79"/>
      <c r="AD55" s="80"/>
      <c r="AE55" s="95"/>
      <c r="AF55" s="96"/>
      <c r="AG55" s="96"/>
      <c r="AH55" s="96"/>
      <c r="AI55" s="96"/>
      <c r="AJ55" s="97"/>
    </row>
    <row r="56" spans="1:36" ht="21.95" customHeight="1" x14ac:dyDescent="0.25">
      <c r="A56" s="63"/>
      <c r="B56" s="135"/>
      <c r="C56" s="136"/>
      <c r="D56" s="129"/>
      <c r="E56" s="130"/>
      <c r="F56" s="111"/>
      <c r="G56" s="111"/>
      <c r="H56" s="112"/>
      <c r="I56" s="113"/>
      <c r="J56" s="114"/>
      <c r="K56" s="114"/>
      <c r="L56" s="114"/>
      <c r="M56" s="115"/>
      <c r="N56" s="116"/>
      <c r="O56" s="114"/>
      <c r="P56" s="114"/>
      <c r="Q56" s="114"/>
      <c r="R56" s="112"/>
      <c r="S56" s="113"/>
      <c r="T56" s="114"/>
      <c r="U56" s="114"/>
      <c r="V56" s="114"/>
      <c r="W56" s="115"/>
      <c r="X56" s="116"/>
      <c r="Y56" s="114"/>
      <c r="Z56" s="114"/>
      <c r="AA56" s="115"/>
      <c r="AB56" s="115"/>
      <c r="AC56" s="79"/>
      <c r="AD56" s="80"/>
      <c r="AE56" s="95"/>
      <c r="AF56" s="96"/>
      <c r="AG56" s="96"/>
      <c r="AH56" s="96"/>
      <c r="AI56" s="96"/>
      <c r="AJ56" s="97"/>
    </row>
    <row r="57" spans="1:36" ht="21.95" customHeight="1" x14ac:dyDescent="0.25">
      <c r="A57" s="63"/>
      <c r="B57" s="135"/>
      <c r="C57" s="136"/>
      <c r="D57" s="129"/>
      <c r="E57" s="130"/>
      <c r="F57" s="111"/>
      <c r="G57" s="111"/>
      <c r="H57" s="112"/>
      <c r="I57" s="113"/>
      <c r="J57" s="114"/>
      <c r="K57" s="114"/>
      <c r="L57" s="114"/>
      <c r="M57" s="115"/>
      <c r="N57" s="116"/>
      <c r="O57" s="114"/>
      <c r="P57" s="114"/>
      <c r="Q57" s="114"/>
      <c r="R57" s="112"/>
      <c r="S57" s="113"/>
      <c r="T57" s="114"/>
      <c r="U57" s="114"/>
      <c r="V57" s="114"/>
      <c r="W57" s="115"/>
      <c r="X57" s="116"/>
      <c r="Y57" s="114"/>
      <c r="Z57" s="114"/>
      <c r="AA57" s="115"/>
      <c r="AB57" s="115"/>
      <c r="AC57" s="79"/>
      <c r="AD57" s="80"/>
      <c r="AE57" s="95"/>
      <c r="AF57" s="96"/>
      <c r="AG57" s="96"/>
      <c r="AH57" s="96"/>
      <c r="AI57" s="96"/>
      <c r="AJ57" s="97"/>
    </row>
    <row r="58" spans="1:36" ht="21.95" customHeight="1" x14ac:dyDescent="0.25">
      <c r="A58" s="63"/>
      <c r="B58" s="135"/>
      <c r="C58" s="136"/>
      <c r="D58" s="129"/>
      <c r="E58" s="130"/>
      <c r="F58" s="111"/>
      <c r="G58" s="111"/>
      <c r="H58" s="112"/>
      <c r="I58" s="113"/>
      <c r="J58" s="114"/>
      <c r="K58" s="114"/>
      <c r="L58" s="114"/>
      <c r="M58" s="115"/>
      <c r="N58" s="116"/>
      <c r="O58" s="114"/>
      <c r="P58" s="114"/>
      <c r="Q58" s="114"/>
      <c r="R58" s="112"/>
      <c r="S58" s="113"/>
      <c r="T58" s="114"/>
      <c r="U58" s="114"/>
      <c r="V58" s="114"/>
      <c r="W58" s="115"/>
      <c r="X58" s="116"/>
      <c r="Y58" s="114"/>
      <c r="Z58" s="114"/>
      <c r="AA58" s="115"/>
      <c r="AB58" s="115"/>
      <c r="AC58" s="79"/>
      <c r="AD58" s="80"/>
      <c r="AE58" s="95"/>
      <c r="AF58" s="96"/>
      <c r="AG58" s="96"/>
      <c r="AH58" s="96"/>
      <c r="AI58" s="96"/>
      <c r="AJ58" s="97"/>
    </row>
    <row r="59" spans="1:36" ht="21.95" customHeight="1" x14ac:dyDescent="0.25">
      <c r="A59" s="63"/>
      <c r="B59" s="135"/>
      <c r="C59" s="136"/>
      <c r="D59" s="129"/>
      <c r="E59" s="130"/>
      <c r="F59" s="111"/>
      <c r="G59" s="111"/>
      <c r="H59" s="112"/>
      <c r="I59" s="113"/>
      <c r="J59" s="114"/>
      <c r="K59" s="114"/>
      <c r="L59" s="114"/>
      <c r="M59" s="115"/>
      <c r="N59" s="116"/>
      <c r="O59" s="114"/>
      <c r="P59" s="114"/>
      <c r="Q59" s="114"/>
      <c r="R59" s="112"/>
      <c r="S59" s="113"/>
      <c r="T59" s="114"/>
      <c r="U59" s="114"/>
      <c r="V59" s="114"/>
      <c r="W59" s="115"/>
      <c r="X59" s="116"/>
      <c r="Y59" s="114"/>
      <c r="Z59" s="114"/>
      <c r="AA59" s="115"/>
      <c r="AB59" s="115"/>
      <c r="AC59" s="79"/>
      <c r="AD59" s="80"/>
      <c r="AE59" s="95"/>
      <c r="AF59" s="96"/>
      <c r="AG59" s="96"/>
      <c r="AH59" s="96"/>
      <c r="AI59" s="96"/>
      <c r="AJ59" s="97"/>
    </row>
    <row r="60" spans="1:36" ht="21.95" customHeight="1" x14ac:dyDescent="0.25">
      <c r="A60" s="63"/>
      <c r="B60" s="135"/>
      <c r="C60" s="136"/>
      <c r="D60" s="129"/>
      <c r="E60" s="130"/>
      <c r="F60" s="111"/>
      <c r="G60" s="111"/>
      <c r="H60" s="112"/>
      <c r="I60" s="113"/>
      <c r="J60" s="114"/>
      <c r="K60" s="114"/>
      <c r="L60" s="114"/>
      <c r="M60" s="115"/>
      <c r="N60" s="116"/>
      <c r="O60" s="114"/>
      <c r="P60" s="114"/>
      <c r="Q60" s="114"/>
      <c r="R60" s="112"/>
      <c r="S60" s="113"/>
      <c r="T60" s="114"/>
      <c r="U60" s="114"/>
      <c r="V60" s="114"/>
      <c r="W60" s="115"/>
      <c r="X60" s="116"/>
      <c r="Y60" s="114"/>
      <c r="Z60" s="114"/>
      <c r="AA60" s="115"/>
      <c r="AB60" s="115"/>
      <c r="AC60" s="79"/>
      <c r="AD60" s="80"/>
      <c r="AE60" s="95"/>
      <c r="AF60" s="96"/>
      <c r="AG60" s="96"/>
      <c r="AH60" s="96"/>
      <c r="AI60" s="96"/>
      <c r="AJ60" s="97"/>
    </row>
    <row r="61" spans="1:36" ht="21.95" customHeight="1" x14ac:dyDescent="0.25">
      <c r="A61" s="63"/>
      <c r="B61" s="135"/>
      <c r="C61" s="136"/>
      <c r="D61" s="129"/>
      <c r="E61" s="130"/>
      <c r="F61" s="111"/>
      <c r="G61" s="111"/>
      <c r="H61" s="112"/>
      <c r="I61" s="113"/>
      <c r="J61" s="114"/>
      <c r="K61" s="114"/>
      <c r="L61" s="114"/>
      <c r="M61" s="115"/>
      <c r="N61" s="116"/>
      <c r="O61" s="114"/>
      <c r="P61" s="114"/>
      <c r="Q61" s="114"/>
      <c r="R61" s="112"/>
      <c r="S61" s="113"/>
      <c r="T61" s="114"/>
      <c r="U61" s="114"/>
      <c r="V61" s="114"/>
      <c r="W61" s="115"/>
      <c r="X61" s="116"/>
      <c r="Y61" s="114"/>
      <c r="Z61" s="114"/>
      <c r="AA61" s="115"/>
      <c r="AB61" s="115"/>
      <c r="AC61" s="79"/>
      <c r="AD61" s="80"/>
      <c r="AE61" s="181"/>
      <c r="AF61" s="182"/>
      <c r="AG61" s="182"/>
      <c r="AH61" s="182"/>
      <c r="AI61" s="182"/>
      <c r="AJ61" s="183"/>
    </row>
    <row r="62" spans="1:36" ht="21.95" customHeight="1" x14ac:dyDescent="0.25">
      <c r="A62" s="63"/>
      <c r="B62" s="135"/>
      <c r="C62" s="136"/>
      <c r="D62" s="129"/>
      <c r="E62" s="130"/>
      <c r="F62" s="111"/>
      <c r="G62" s="111"/>
      <c r="H62" s="112"/>
      <c r="I62" s="113"/>
      <c r="J62" s="114"/>
      <c r="K62" s="114"/>
      <c r="L62" s="114"/>
      <c r="M62" s="115"/>
      <c r="N62" s="116"/>
      <c r="O62" s="114"/>
      <c r="P62" s="114"/>
      <c r="Q62" s="114"/>
      <c r="R62" s="112"/>
      <c r="S62" s="113"/>
      <c r="T62" s="114"/>
      <c r="U62" s="114"/>
      <c r="V62" s="114"/>
      <c r="W62" s="115"/>
      <c r="X62" s="116"/>
      <c r="Y62" s="114"/>
      <c r="Z62" s="114"/>
      <c r="AA62" s="115"/>
      <c r="AB62" s="115"/>
      <c r="AC62" s="79"/>
      <c r="AD62" s="80"/>
      <c r="AE62" s="181"/>
      <c r="AF62" s="182"/>
      <c r="AG62" s="182"/>
      <c r="AH62" s="182"/>
      <c r="AI62" s="182"/>
      <c r="AJ62" s="183"/>
    </row>
    <row r="63" spans="1:36" ht="21.95" customHeight="1" x14ac:dyDescent="0.25">
      <c r="A63" s="63"/>
      <c r="B63" s="135"/>
      <c r="C63" s="136"/>
      <c r="D63" s="129"/>
      <c r="E63" s="130"/>
      <c r="F63" s="111"/>
      <c r="G63" s="111"/>
      <c r="H63" s="112"/>
      <c r="I63" s="113"/>
      <c r="J63" s="114"/>
      <c r="K63" s="114"/>
      <c r="L63" s="114"/>
      <c r="M63" s="115"/>
      <c r="N63" s="116"/>
      <c r="O63" s="114"/>
      <c r="P63" s="114"/>
      <c r="Q63" s="114"/>
      <c r="R63" s="112"/>
      <c r="S63" s="113"/>
      <c r="T63" s="114"/>
      <c r="U63" s="114"/>
      <c r="V63" s="114"/>
      <c r="W63" s="115"/>
      <c r="X63" s="116"/>
      <c r="Y63" s="114"/>
      <c r="Z63" s="114"/>
      <c r="AA63" s="115"/>
      <c r="AB63" s="115"/>
      <c r="AC63" s="79"/>
      <c r="AD63" s="80"/>
      <c r="AE63" s="181"/>
      <c r="AF63" s="182"/>
      <c r="AG63" s="182"/>
      <c r="AH63" s="182"/>
      <c r="AI63" s="182"/>
      <c r="AJ63" s="183"/>
    </row>
    <row r="64" spans="1:36" ht="21.95" customHeight="1" x14ac:dyDescent="0.25">
      <c r="A64" s="63"/>
      <c r="B64" s="135"/>
      <c r="C64" s="136"/>
      <c r="D64" s="129"/>
      <c r="E64" s="130"/>
      <c r="F64" s="111"/>
      <c r="G64" s="111"/>
      <c r="H64" s="112"/>
      <c r="I64" s="113"/>
      <c r="J64" s="114"/>
      <c r="K64" s="114"/>
      <c r="L64" s="114"/>
      <c r="M64" s="115"/>
      <c r="N64" s="116"/>
      <c r="O64" s="114"/>
      <c r="P64" s="114"/>
      <c r="Q64" s="114"/>
      <c r="R64" s="112"/>
      <c r="S64" s="113"/>
      <c r="T64" s="114"/>
      <c r="U64" s="114"/>
      <c r="V64" s="114"/>
      <c r="W64" s="115"/>
      <c r="X64" s="116"/>
      <c r="Y64" s="114"/>
      <c r="Z64" s="114"/>
      <c r="AA64" s="115"/>
      <c r="AB64" s="115"/>
      <c r="AC64" s="79"/>
      <c r="AD64" s="80"/>
      <c r="AE64" s="181"/>
      <c r="AF64" s="182"/>
      <c r="AG64" s="182"/>
      <c r="AH64" s="182"/>
      <c r="AI64" s="182"/>
      <c r="AJ64" s="183"/>
    </row>
    <row r="65" spans="1:36" ht="21.95" customHeight="1" x14ac:dyDescent="0.25">
      <c r="A65" s="63"/>
      <c r="B65" s="135"/>
      <c r="C65" s="136"/>
      <c r="D65" s="129"/>
      <c r="E65" s="130"/>
      <c r="F65" s="111"/>
      <c r="G65" s="111"/>
      <c r="H65" s="112"/>
      <c r="I65" s="113"/>
      <c r="J65" s="114"/>
      <c r="K65" s="114"/>
      <c r="L65" s="114"/>
      <c r="M65" s="115"/>
      <c r="N65" s="116"/>
      <c r="O65" s="114"/>
      <c r="P65" s="114"/>
      <c r="Q65" s="114"/>
      <c r="R65" s="112"/>
      <c r="S65" s="113"/>
      <c r="T65" s="114"/>
      <c r="U65" s="114"/>
      <c r="V65" s="114"/>
      <c r="W65" s="115"/>
      <c r="X65" s="116"/>
      <c r="Y65" s="114"/>
      <c r="Z65" s="114"/>
      <c r="AA65" s="115"/>
      <c r="AB65" s="115"/>
      <c r="AC65" s="79"/>
      <c r="AD65" s="80"/>
      <c r="AE65" s="181"/>
      <c r="AF65" s="182"/>
      <c r="AG65" s="182"/>
      <c r="AH65" s="182"/>
      <c r="AI65" s="182"/>
      <c r="AJ65" s="183"/>
    </row>
    <row r="66" spans="1:36" ht="21.95" customHeight="1" x14ac:dyDescent="0.25">
      <c r="A66" s="63"/>
      <c r="B66" s="135"/>
      <c r="C66" s="136"/>
      <c r="D66" s="129"/>
      <c r="E66" s="130"/>
      <c r="F66" s="111"/>
      <c r="G66" s="111"/>
      <c r="H66" s="112"/>
      <c r="I66" s="113"/>
      <c r="J66" s="114"/>
      <c r="K66" s="114"/>
      <c r="L66" s="114"/>
      <c r="M66" s="115"/>
      <c r="N66" s="116"/>
      <c r="O66" s="114"/>
      <c r="P66" s="114"/>
      <c r="Q66" s="114"/>
      <c r="R66" s="112"/>
      <c r="S66" s="113"/>
      <c r="T66" s="114"/>
      <c r="U66" s="114"/>
      <c r="V66" s="114"/>
      <c r="W66" s="115"/>
      <c r="X66" s="116"/>
      <c r="Y66" s="114"/>
      <c r="Z66" s="114"/>
      <c r="AA66" s="115"/>
      <c r="AB66" s="115"/>
      <c r="AC66" s="79"/>
      <c r="AD66" s="80"/>
      <c r="AE66" s="181"/>
      <c r="AF66" s="182"/>
      <c r="AG66" s="182"/>
      <c r="AH66" s="182"/>
      <c r="AI66" s="182"/>
      <c r="AJ66" s="183"/>
    </row>
    <row r="67" spans="1:36" ht="21.95" customHeight="1" x14ac:dyDescent="0.25">
      <c r="A67" s="63"/>
      <c r="B67" s="135"/>
      <c r="C67" s="136"/>
      <c r="D67" s="129"/>
      <c r="E67" s="130"/>
      <c r="F67" s="111"/>
      <c r="G67" s="111"/>
      <c r="H67" s="112"/>
      <c r="I67" s="113"/>
      <c r="J67" s="114"/>
      <c r="K67" s="114"/>
      <c r="L67" s="114"/>
      <c r="M67" s="115"/>
      <c r="N67" s="116"/>
      <c r="O67" s="114"/>
      <c r="P67" s="114"/>
      <c r="Q67" s="114"/>
      <c r="R67" s="112"/>
      <c r="S67" s="113"/>
      <c r="T67" s="114"/>
      <c r="U67" s="114"/>
      <c r="V67" s="114"/>
      <c r="W67" s="115"/>
      <c r="X67" s="116"/>
      <c r="Y67" s="114"/>
      <c r="Z67" s="114"/>
      <c r="AA67" s="115"/>
      <c r="AB67" s="115"/>
      <c r="AC67" s="79"/>
      <c r="AD67" s="80"/>
      <c r="AE67" s="181"/>
      <c r="AF67" s="182"/>
      <c r="AG67" s="182"/>
      <c r="AH67" s="182"/>
      <c r="AI67" s="182"/>
      <c r="AJ67" s="183"/>
    </row>
    <row r="68" spans="1:36" ht="21.95" customHeight="1" x14ac:dyDescent="0.25">
      <c r="A68" s="63"/>
      <c r="B68" s="135"/>
      <c r="C68" s="136"/>
      <c r="D68" s="129"/>
      <c r="E68" s="130"/>
      <c r="F68" s="111"/>
      <c r="G68" s="111"/>
      <c r="H68" s="112"/>
      <c r="I68" s="113"/>
      <c r="J68" s="114"/>
      <c r="K68" s="114"/>
      <c r="L68" s="114"/>
      <c r="M68" s="115"/>
      <c r="N68" s="116"/>
      <c r="O68" s="114"/>
      <c r="P68" s="114"/>
      <c r="Q68" s="114"/>
      <c r="R68" s="112"/>
      <c r="S68" s="113"/>
      <c r="T68" s="114"/>
      <c r="U68" s="114"/>
      <c r="V68" s="114"/>
      <c r="W68" s="115"/>
      <c r="X68" s="116"/>
      <c r="Y68" s="114"/>
      <c r="Z68" s="114"/>
      <c r="AA68" s="115"/>
      <c r="AB68" s="115"/>
      <c r="AC68" s="79"/>
      <c r="AD68" s="80"/>
      <c r="AE68" s="181"/>
      <c r="AF68" s="182"/>
      <c r="AG68" s="182"/>
      <c r="AH68" s="182"/>
      <c r="AI68" s="182"/>
      <c r="AJ68" s="183"/>
    </row>
    <row r="69" spans="1:36" ht="21.95" customHeight="1" x14ac:dyDescent="0.25">
      <c r="A69" s="63"/>
      <c r="B69" s="135"/>
      <c r="C69" s="136"/>
      <c r="D69" s="129"/>
      <c r="E69" s="130"/>
      <c r="F69" s="111"/>
      <c r="G69" s="111"/>
      <c r="H69" s="112"/>
      <c r="I69" s="113"/>
      <c r="J69" s="114"/>
      <c r="K69" s="114"/>
      <c r="L69" s="114"/>
      <c r="M69" s="115"/>
      <c r="N69" s="116"/>
      <c r="O69" s="114"/>
      <c r="P69" s="114"/>
      <c r="Q69" s="114"/>
      <c r="R69" s="112"/>
      <c r="S69" s="113"/>
      <c r="T69" s="114"/>
      <c r="U69" s="114"/>
      <c r="V69" s="114"/>
      <c r="W69" s="115"/>
      <c r="X69" s="116"/>
      <c r="Y69" s="114"/>
      <c r="Z69" s="114"/>
      <c r="AA69" s="115"/>
      <c r="AB69" s="115"/>
      <c r="AC69" s="79"/>
      <c r="AD69" s="80"/>
      <c r="AE69" s="181"/>
      <c r="AF69" s="182"/>
      <c r="AG69" s="182"/>
      <c r="AH69" s="182"/>
      <c r="AI69" s="182"/>
      <c r="AJ69" s="183"/>
    </row>
    <row r="70" spans="1:36" ht="21.95" customHeight="1" x14ac:dyDescent="0.25">
      <c r="A70" s="63"/>
      <c r="B70" s="135"/>
      <c r="C70" s="136"/>
      <c r="D70" s="129"/>
      <c r="E70" s="130"/>
      <c r="F70" s="111"/>
      <c r="G70" s="111"/>
      <c r="H70" s="112"/>
      <c r="I70" s="113"/>
      <c r="J70" s="114"/>
      <c r="K70" s="114"/>
      <c r="L70" s="114"/>
      <c r="M70" s="115"/>
      <c r="N70" s="116"/>
      <c r="O70" s="114"/>
      <c r="P70" s="114"/>
      <c r="Q70" s="114"/>
      <c r="R70" s="112"/>
      <c r="S70" s="113"/>
      <c r="T70" s="114"/>
      <c r="U70" s="114"/>
      <c r="V70" s="114"/>
      <c r="W70" s="115"/>
      <c r="X70" s="116"/>
      <c r="Y70" s="114"/>
      <c r="Z70" s="114"/>
      <c r="AA70" s="115"/>
      <c r="AB70" s="115"/>
      <c r="AC70" s="79"/>
      <c r="AD70" s="80"/>
      <c r="AE70" s="181"/>
      <c r="AF70" s="182"/>
      <c r="AG70" s="182"/>
      <c r="AH70" s="182"/>
      <c r="AI70" s="182"/>
      <c r="AJ70" s="183"/>
    </row>
    <row r="71" spans="1:36" ht="21.95" customHeight="1" x14ac:dyDescent="0.25">
      <c r="A71" s="63"/>
      <c r="B71" s="135"/>
      <c r="C71" s="136"/>
      <c r="D71" s="129"/>
      <c r="E71" s="130"/>
      <c r="F71" s="111"/>
      <c r="G71" s="111"/>
      <c r="H71" s="112"/>
      <c r="I71" s="113"/>
      <c r="J71" s="114"/>
      <c r="K71" s="114"/>
      <c r="L71" s="114"/>
      <c r="M71" s="115"/>
      <c r="N71" s="116"/>
      <c r="O71" s="114"/>
      <c r="P71" s="114"/>
      <c r="Q71" s="114"/>
      <c r="R71" s="112"/>
      <c r="S71" s="113"/>
      <c r="T71" s="114"/>
      <c r="U71" s="114"/>
      <c r="V71" s="114"/>
      <c r="W71" s="115"/>
      <c r="X71" s="116"/>
      <c r="Y71" s="114"/>
      <c r="Z71" s="114"/>
      <c r="AA71" s="115"/>
      <c r="AB71" s="115"/>
      <c r="AC71" s="79"/>
      <c r="AD71" s="80"/>
      <c r="AE71" s="181"/>
      <c r="AF71" s="182"/>
      <c r="AG71" s="182"/>
      <c r="AH71" s="182"/>
      <c r="AI71" s="182"/>
      <c r="AJ71" s="183"/>
    </row>
    <row r="72" spans="1:36" ht="21.95" customHeight="1" x14ac:dyDescent="0.25">
      <c r="A72" s="63"/>
      <c r="B72" s="135"/>
      <c r="C72" s="136"/>
      <c r="D72" s="129"/>
      <c r="E72" s="130"/>
      <c r="F72" s="111"/>
      <c r="G72" s="111"/>
      <c r="H72" s="112"/>
      <c r="I72" s="113"/>
      <c r="J72" s="114"/>
      <c r="K72" s="114"/>
      <c r="L72" s="114"/>
      <c r="M72" s="115"/>
      <c r="N72" s="116"/>
      <c r="O72" s="114"/>
      <c r="P72" s="114"/>
      <c r="Q72" s="114"/>
      <c r="R72" s="112"/>
      <c r="S72" s="113"/>
      <c r="T72" s="114"/>
      <c r="U72" s="114"/>
      <c r="V72" s="114"/>
      <c r="W72" s="115"/>
      <c r="X72" s="116"/>
      <c r="Y72" s="114"/>
      <c r="Z72" s="114"/>
      <c r="AA72" s="115"/>
      <c r="AB72" s="115"/>
      <c r="AC72" s="79"/>
      <c r="AD72" s="80"/>
      <c r="AE72" s="181"/>
      <c r="AF72" s="182"/>
      <c r="AG72" s="182"/>
      <c r="AH72" s="182"/>
      <c r="AI72" s="182"/>
      <c r="AJ72" s="183"/>
    </row>
    <row r="73" spans="1:36" ht="21.95" customHeight="1" x14ac:dyDescent="0.25">
      <c r="A73" s="63"/>
      <c r="B73" s="137"/>
      <c r="C73" s="138"/>
      <c r="D73" s="131"/>
      <c r="E73" s="111"/>
      <c r="F73" s="111"/>
      <c r="G73" s="111"/>
      <c r="H73" s="112"/>
      <c r="I73" s="113"/>
      <c r="J73" s="114"/>
      <c r="K73" s="114"/>
      <c r="L73" s="114"/>
      <c r="M73" s="115"/>
      <c r="N73" s="116"/>
      <c r="O73" s="114"/>
      <c r="P73" s="114"/>
      <c r="Q73" s="114"/>
      <c r="R73" s="112"/>
      <c r="S73" s="113"/>
      <c r="T73" s="114"/>
      <c r="U73" s="114"/>
      <c r="V73" s="114"/>
      <c r="W73" s="115"/>
      <c r="X73" s="116"/>
      <c r="Y73" s="114"/>
      <c r="Z73" s="114"/>
      <c r="AA73" s="115"/>
      <c r="AB73" s="115"/>
      <c r="AC73" s="79"/>
      <c r="AD73" s="80"/>
      <c r="AE73" s="181"/>
      <c r="AF73" s="182"/>
      <c r="AG73" s="182"/>
      <c r="AH73" s="182"/>
      <c r="AI73" s="182"/>
      <c r="AJ73" s="183"/>
    </row>
    <row r="74" spans="1:36" ht="21.95" customHeight="1" x14ac:dyDescent="0.25">
      <c r="A74" s="63"/>
      <c r="B74" s="137"/>
      <c r="C74" s="138"/>
      <c r="D74" s="116"/>
      <c r="E74" s="114"/>
      <c r="F74" s="114"/>
      <c r="G74" s="114"/>
      <c r="H74" s="112"/>
      <c r="I74" s="113"/>
      <c r="J74" s="114"/>
      <c r="K74" s="114"/>
      <c r="L74" s="114"/>
      <c r="M74" s="115"/>
      <c r="N74" s="116"/>
      <c r="O74" s="114"/>
      <c r="P74" s="114"/>
      <c r="Q74" s="114"/>
      <c r="R74" s="112"/>
      <c r="S74" s="113"/>
      <c r="T74" s="114"/>
      <c r="U74" s="114"/>
      <c r="V74" s="114"/>
      <c r="W74" s="115"/>
      <c r="X74" s="116"/>
      <c r="Y74" s="114"/>
      <c r="Z74" s="114"/>
      <c r="AA74" s="115"/>
      <c r="AB74" s="115"/>
      <c r="AC74" s="79"/>
      <c r="AD74" s="80"/>
      <c r="AE74" s="181"/>
      <c r="AF74" s="182"/>
      <c r="AG74" s="182"/>
      <c r="AH74" s="182"/>
      <c r="AI74" s="182"/>
      <c r="AJ74" s="183"/>
    </row>
    <row r="75" spans="1:36" ht="21.95" customHeight="1" x14ac:dyDescent="0.25">
      <c r="A75" s="63"/>
      <c r="B75" s="137"/>
      <c r="C75" s="138"/>
      <c r="D75" s="116"/>
      <c r="E75" s="114"/>
      <c r="F75" s="114"/>
      <c r="G75" s="114"/>
      <c r="H75" s="112"/>
      <c r="I75" s="113"/>
      <c r="J75" s="114"/>
      <c r="K75" s="114"/>
      <c r="L75" s="114"/>
      <c r="M75" s="115"/>
      <c r="N75" s="116"/>
      <c r="O75" s="114"/>
      <c r="P75" s="114"/>
      <c r="Q75" s="114"/>
      <c r="R75" s="112"/>
      <c r="S75" s="113"/>
      <c r="T75" s="114"/>
      <c r="U75" s="114"/>
      <c r="V75" s="114"/>
      <c r="W75" s="115"/>
      <c r="X75" s="116"/>
      <c r="Y75" s="114"/>
      <c r="Z75" s="114"/>
      <c r="AA75" s="115"/>
      <c r="AB75" s="115"/>
      <c r="AC75" s="79"/>
      <c r="AD75" s="80"/>
      <c r="AE75" s="181"/>
      <c r="AF75" s="182"/>
      <c r="AG75" s="182"/>
      <c r="AH75" s="182"/>
      <c r="AI75" s="182"/>
      <c r="AJ75" s="183"/>
    </row>
    <row r="76" spans="1:36" ht="21.95" customHeight="1" x14ac:dyDescent="0.25">
      <c r="A76" s="63"/>
      <c r="B76" s="137"/>
      <c r="C76" s="138"/>
      <c r="D76" s="116"/>
      <c r="E76" s="114"/>
      <c r="F76" s="114"/>
      <c r="G76" s="114"/>
      <c r="H76" s="112"/>
      <c r="I76" s="113"/>
      <c r="J76" s="114"/>
      <c r="K76" s="114"/>
      <c r="L76" s="114"/>
      <c r="M76" s="115"/>
      <c r="N76" s="116"/>
      <c r="O76" s="114"/>
      <c r="P76" s="114"/>
      <c r="Q76" s="114"/>
      <c r="R76" s="112"/>
      <c r="S76" s="113"/>
      <c r="T76" s="114"/>
      <c r="U76" s="114"/>
      <c r="V76" s="114"/>
      <c r="W76" s="115"/>
      <c r="X76" s="116"/>
      <c r="Y76" s="114"/>
      <c r="Z76" s="114"/>
      <c r="AA76" s="115"/>
      <c r="AB76" s="115"/>
      <c r="AC76" s="79"/>
      <c r="AD76" s="80"/>
      <c r="AE76" s="181"/>
      <c r="AF76" s="182"/>
      <c r="AG76" s="182"/>
      <c r="AH76" s="182"/>
      <c r="AI76" s="182"/>
      <c r="AJ76" s="183"/>
    </row>
    <row r="77" spans="1:36" ht="21.95" customHeight="1" x14ac:dyDescent="0.25">
      <c r="A77" s="63"/>
      <c r="B77" s="137"/>
      <c r="C77" s="138"/>
      <c r="D77" s="116"/>
      <c r="E77" s="114"/>
      <c r="F77" s="114"/>
      <c r="G77" s="114"/>
      <c r="H77" s="112"/>
      <c r="I77" s="113"/>
      <c r="J77" s="114"/>
      <c r="K77" s="114"/>
      <c r="L77" s="114"/>
      <c r="M77" s="115"/>
      <c r="N77" s="116"/>
      <c r="O77" s="114"/>
      <c r="P77" s="114"/>
      <c r="Q77" s="114"/>
      <c r="R77" s="112"/>
      <c r="S77" s="113"/>
      <c r="T77" s="114"/>
      <c r="U77" s="114"/>
      <c r="V77" s="114"/>
      <c r="W77" s="115"/>
      <c r="X77" s="116"/>
      <c r="Y77" s="114"/>
      <c r="Z77" s="114"/>
      <c r="AA77" s="115"/>
      <c r="AB77" s="115"/>
      <c r="AC77" s="79"/>
      <c r="AD77" s="80"/>
      <c r="AE77" s="181"/>
      <c r="AF77" s="182"/>
      <c r="AG77" s="182"/>
      <c r="AH77" s="182"/>
      <c r="AI77" s="182"/>
      <c r="AJ77" s="183"/>
    </row>
    <row r="78" spans="1:36" ht="21.95" customHeight="1" x14ac:dyDescent="0.25">
      <c r="A78" s="63"/>
      <c r="B78" s="137"/>
      <c r="C78" s="138"/>
      <c r="D78" s="116"/>
      <c r="E78" s="114"/>
      <c r="F78" s="114"/>
      <c r="G78" s="114"/>
      <c r="H78" s="112"/>
      <c r="I78" s="113"/>
      <c r="J78" s="114"/>
      <c r="K78" s="114"/>
      <c r="L78" s="114"/>
      <c r="M78" s="115"/>
      <c r="N78" s="116"/>
      <c r="O78" s="114"/>
      <c r="P78" s="114"/>
      <c r="Q78" s="114"/>
      <c r="R78" s="112"/>
      <c r="S78" s="113"/>
      <c r="T78" s="114"/>
      <c r="U78" s="114"/>
      <c r="V78" s="114"/>
      <c r="W78" s="115"/>
      <c r="X78" s="116"/>
      <c r="Y78" s="114"/>
      <c r="Z78" s="114"/>
      <c r="AA78" s="115"/>
      <c r="AB78" s="115"/>
      <c r="AC78" s="79"/>
      <c r="AD78" s="80"/>
      <c r="AE78" s="181"/>
      <c r="AF78" s="182"/>
      <c r="AG78" s="182"/>
      <c r="AH78" s="182"/>
      <c r="AI78" s="182"/>
      <c r="AJ78" s="183"/>
    </row>
    <row r="79" spans="1:36" ht="21.95" customHeight="1" x14ac:dyDescent="0.25">
      <c r="A79" s="63"/>
      <c r="B79" s="137"/>
      <c r="C79" s="138"/>
      <c r="D79" s="116"/>
      <c r="E79" s="114"/>
      <c r="F79" s="114"/>
      <c r="G79" s="114"/>
      <c r="H79" s="112"/>
      <c r="I79" s="113"/>
      <c r="J79" s="114"/>
      <c r="K79" s="114"/>
      <c r="L79" s="114"/>
      <c r="M79" s="115"/>
      <c r="N79" s="116"/>
      <c r="O79" s="114"/>
      <c r="P79" s="114"/>
      <c r="Q79" s="114"/>
      <c r="R79" s="112"/>
      <c r="S79" s="113"/>
      <c r="T79" s="114"/>
      <c r="U79" s="114"/>
      <c r="V79" s="114"/>
      <c r="W79" s="115"/>
      <c r="X79" s="116"/>
      <c r="Y79" s="114"/>
      <c r="Z79" s="114"/>
      <c r="AA79" s="115"/>
      <c r="AB79" s="115"/>
      <c r="AC79" s="79"/>
      <c r="AD79" s="80"/>
      <c r="AE79" s="181"/>
      <c r="AF79" s="182"/>
      <c r="AG79" s="182"/>
      <c r="AH79" s="182"/>
      <c r="AI79" s="182"/>
      <c r="AJ79" s="183"/>
    </row>
    <row r="80" spans="1:36" ht="21.95" customHeight="1" x14ac:dyDescent="0.25">
      <c r="A80" s="63"/>
      <c r="B80" s="137"/>
      <c r="C80" s="138"/>
      <c r="D80" s="116"/>
      <c r="E80" s="114"/>
      <c r="F80" s="114"/>
      <c r="G80" s="114"/>
      <c r="H80" s="112"/>
      <c r="I80" s="113"/>
      <c r="J80" s="114"/>
      <c r="K80" s="114"/>
      <c r="L80" s="114"/>
      <c r="M80" s="115"/>
      <c r="N80" s="116"/>
      <c r="O80" s="132"/>
      <c r="P80" s="114"/>
      <c r="Q80" s="114"/>
      <c r="R80" s="112"/>
      <c r="S80" s="113"/>
      <c r="T80" s="114"/>
      <c r="U80" s="114"/>
      <c r="V80" s="114"/>
      <c r="W80" s="115"/>
      <c r="X80" s="116"/>
      <c r="Y80" s="114"/>
      <c r="Z80" s="114"/>
      <c r="AA80" s="115"/>
      <c r="AB80" s="115"/>
      <c r="AC80" s="79"/>
      <c r="AD80" s="80"/>
      <c r="AE80" s="181"/>
      <c r="AF80" s="182"/>
      <c r="AG80" s="182"/>
      <c r="AH80" s="182"/>
      <c r="AI80" s="182"/>
      <c r="AJ80" s="183"/>
    </row>
    <row r="81" spans="1:36" ht="21.95" customHeight="1" x14ac:dyDescent="0.25">
      <c r="A81" s="63"/>
      <c r="B81" s="137"/>
      <c r="C81" s="138"/>
      <c r="D81" s="116"/>
      <c r="E81" s="114"/>
      <c r="F81" s="114"/>
      <c r="G81" s="114"/>
      <c r="H81" s="112"/>
      <c r="I81" s="113"/>
      <c r="J81" s="114"/>
      <c r="K81" s="114"/>
      <c r="L81" s="114"/>
      <c r="M81" s="115"/>
      <c r="N81" s="116"/>
      <c r="O81" s="114"/>
      <c r="P81" s="114"/>
      <c r="Q81" s="114"/>
      <c r="R81" s="112"/>
      <c r="S81" s="113"/>
      <c r="T81" s="114"/>
      <c r="U81" s="114"/>
      <c r="V81" s="114"/>
      <c r="W81" s="115"/>
      <c r="X81" s="116"/>
      <c r="Y81" s="114"/>
      <c r="Z81" s="114"/>
      <c r="AA81" s="115"/>
      <c r="AB81" s="115"/>
      <c r="AC81" s="79"/>
      <c r="AD81" s="80"/>
      <c r="AE81" s="181"/>
      <c r="AF81" s="182"/>
      <c r="AG81" s="182"/>
      <c r="AH81" s="182"/>
      <c r="AI81" s="182"/>
      <c r="AJ81" s="183"/>
    </row>
    <row r="82" spans="1:36" ht="21.95" customHeight="1" x14ac:dyDescent="0.25">
      <c r="A82" s="63"/>
      <c r="B82" s="137"/>
      <c r="C82" s="138"/>
      <c r="D82" s="116"/>
      <c r="E82" s="114"/>
      <c r="F82" s="114"/>
      <c r="G82" s="114"/>
      <c r="H82" s="112"/>
      <c r="I82" s="113"/>
      <c r="J82" s="114"/>
      <c r="K82" s="114"/>
      <c r="L82" s="114"/>
      <c r="M82" s="115"/>
      <c r="N82" s="116"/>
      <c r="O82" s="114"/>
      <c r="P82" s="114"/>
      <c r="Q82" s="114"/>
      <c r="R82" s="112"/>
      <c r="S82" s="113"/>
      <c r="T82" s="114"/>
      <c r="U82" s="114"/>
      <c r="V82" s="114"/>
      <c r="W82" s="115"/>
      <c r="X82" s="116"/>
      <c r="Y82" s="114"/>
      <c r="Z82" s="114"/>
      <c r="AA82" s="115"/>
      <c r="AB82" s="115"/>
      <c r="AC82" s="79"/>
      <c r="AD82" s="80"/>
      <c r="AE82" s="181"/>
      <c r="AF82" s="182"/>
      <c r="AG82" s="182"/>
      <c r="AH82" s="182"/>
      <c r="AI82" s="182"/>
      <c r="AJ82" s="183"/>
    </row>
    <row r="83" spans="1:36" ht="21.95" customHeight="1" thickBot="1" x14ac:dyDescent="0.3">
      <c r="A83" s="65"/>
      <c r="B83" s="197"/>
      <c r="C83" s="198"/>
      <c r="D83" s="122"/>
      <c r="E83" s="123"/>
      <c r="F83" s="123"/>
      <c r="G83" s="123"/>
      <c r="H83" s="124"/>
      <c r="I83" s="125"/>
      <c r="J83" s="123"/>
      <c r="K83" s="123"/>
      <c r="L83" s="123"/>
      <c r="M83" s="126"/>
      <c r="N83" s="122"/>
      <c r="O83" s="123"/>
      <c r="P83" s="123"/>
      <c r="Q83" s="123"/>
      <c r="R83" s="124"/>
      <c r="S83" s="125"/>
      <c r="T83" s="123"/>
      <c r="U83" s="123"/>
      <c r="V83" s="123"/>
      <c r="W83" s="126"/>
      <c r="X83" s="122"/>
      <c r="Y83" s="123"/>
      <c r="Z83" s="123"/>
      <c r="AA83" s="126"/>
      <c r="AB83" s="126"/>
      <c r="AC83" s="83"/>
      <c r="AD83" s="84"/>
      <c r="AE83" s="194"/>
      <c r="AF83" s="195"/>
      <c r="AG83" s="195"/>
      <c r="AH83" s="195"/>
      <c r="AI83" s="195"/>
      <c r="AJ83" s="196"/>
    </row>
    <row r="84" spans="1:36" ht="21.95" customHeight="1" thickTop="1" thickBot="1" x14ac:dyDescent="0.3">
      <c r="A84" s="139" t="s">
        <v>20</v>
      </c>
      <c r="B84" s="140"/>
      <c r="C84" s="141"/>
      <c r="D84" s="85"/>
      <c r="E84" s="86"/>
      <c r="F84" s="86"/>
      <c r="G84" s="86"/>
      <c r="H84" s="87"/>
      <c r="I84" s="85"/>
      <c r="J84" s="86"/>
      <c r="K84" s="86"/>
      <c r="L84" s="86"/>
      <c r="M84" s="88"/>
      <c r="N84" s="89"/>
      <c r="O84" s="86"/>
      <c r="P84" s="86"/>
      <c r="Q84" s="86"/>
      <c r="R84" s="87"/>
      <c r="S84" s="85"/>
      <c r="T84" s="86"/>
      <c r="U84" s="86"/>
      <c r="V84" s="86"/>
      <c r="W84" s="88"/>
      <c r="X84" s="89"/>
      <c r="Y84" s="86"/>
      <c r="Z84" s="86"/>
      <c r="AA84" s="88"/>
      <c r="AB84" s="88"/>
      <c r="AC84" s="71">
        <f>SUM(D84:AB84)</f>
        <v>0</v>
      </c>
      <c r="AD84" s="72"/>
      <c r="AE84" s="199"/>
      <c r="AF84" s="200"/>
      <c r="AG84" s="200"/>
      <c r="AH84" s="200"/>
      <c r="AI84" s="200"/>
      <c r="AJ84" s="201"/>
    </row>
    <row r="85" spans="1:36" ht="21.95" customHeight="1" thickBot="1" x14ac:dyDescent="0.3">
      <c r="A85" s="202" t="s">
        <v>21</v>
      </c>
      <c r="B85" s="202"/>
      <c r="C85" s="202"/>
      <c r="D85" s="90">
        <f>D84+D48</f>
        <v>0</v>
      </c>
      <c r="E85" s="90">
        <f t="shared" ref="E85:AB85" si="0">E84+E48</f>
        <v>0</v>
      </c>
      <c r="F85" s="90">
        <f t="shared" si="0"/>
        <v>0</v>
      </c>
      <c r="G85" s="90">
        <f t="shared" si="0"/>
        <v>0</v>
      </c>
      <c r="H85" s="90">
        <f t="shared" si="0"/>
        <v>0</v>
      </c>
      <c r="I85" s="90">
        <f t="shared" si="0"/>
        <v>0</v>
      </c>
      <c r="J85" s="90">
        <f t="shared" si="0"/>
        <v>0</v>
      </c>
      <c r="K85" s="90">
        <f t="shared" si="0"/>
        <v>0</v>
      </c>
      <c r="L85" s="90">
        <f t="shared" si="0"/>
        <v>0</v>
      </c>
      <c r="M85" s="90">
        <f t="shared" si="0"/>
        <v>0</v>
      </c>
      <c r="N85" s="90">
        <f t="shared" si="0"/>
        <v>0</v>
      </c>
      <c r="O85" s="90">
        <f t="shared" si="0"/>
        <v>0</v>
      </c>
      <c r="P85" s="90">
        <f t="shared" si="0"/>
        <v>0</v>
      </c>
      <c r="Q85" s="90">
        <f t="shared" si="0"/>
        <v>0</v>
      </c>
      <c r="R85" s="90">
        <f t="shared" si="0"/>
        <v>0</v>
      </c>
      <c r="S85" s="90">
        <f t="shared" si="0"/>
        <v>0</v>
      </c>
      <c r="T85" s="90">
        <f t="shared" si="0"/>
        <v>0</v>
      </c>
      <c r="U85" s="90">
        <f t="shared" si="0"/>
        <v>0</v>
      </c>
      <c r="V85" s="90">
        <f t="shared" si="0"/>
        <v>0</v>
      </c>
      <c r="W85" s="90">
        <f t="shared" si="0"/>
        <v>0</v>
      </c>
      <c r="X85" s="90">
        <f t="shared" si="0"/>
        <v>0</v>
      </c>
      <c r="Y85" s="90">
        <f t="shared" si="0"/>
        <v>0</v>
      </c>
      <c r="Z85" s="90">
        <f t="shared" si="0"/>
        <v>0</v>
      </c>
      <c r="AA85" s="90">
        <f t="shared" si="0"/>
        <v>0</v>
      </c>
      <c r="AB85" s="90">
        <f t="shared" si="0"/>
        <v>0</v>
      </c>
      <c r="AC85" s="73">
        <f>SUM(D85:AB85)</f>
        <v>0</v>
      </c>
      <c r="AD85" s="74"/>
      <c r="AE85" s="203"/>
      <c r="AF85" s="204"/>
      <c r="AG85" s="204"/>
      <c r="AH85" s="204"/>
      <c r="AI85" s="204"/>
      <c r="AJ85" s="205"/>
    </row>
    <row r="86" spans="1:36" ht="6.75" customHeight="1" thickBot="1" x14ac:dyDescent="0.3">
      <c r="A86" s="209"/>
      <c r="B86" s="209"/>
      <c r="C86" s="24"/>
      <c r="D86" s="210"/>
      <c r="E86" s="210"/>
      <c r="F86" s="210"/>
      <c r="G86" s="210"/>
      <c r="H86" s="210"/>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row>
    <row r="87" spans="1:36" ht="20.25" customHeight="1" x14ac:dyDescent="0.3">
      <c r="A87" s="26" t="s">
        <v>22</v>
      </c>
      <c r="B87" s="27"/>
      <c r="C87" s="27"/>
      <c r="D87" s="28"/>
      <c r="E87" s="28"/>
      <c r="F87" s="28"/>
      <c r="G87" s="28"/>
      <c r="H87" s="28"/>
      <c r="I87" s="28"/>
      <c r="J87" s="28"/>
      <c r="K87" s="28"/>
      <c r="L87" s="28"/>
      <c r="M87" s="28"/>
      <c r="N87" s="28"/>
      <c r="O87" s="28"/>
      <c r="P87" s="29"/>
      <c r="Q87" s="30" t="s">
        <v>23</v>
      </c>
      <c r="R87" s="31"/>
      <c r="S87" s="31"/>
      <c r="T87" s="31"/>
      <c r="U87" s="31"/>
      <c r="V87" s="19"/>
      <c r="W87" s="19"/>
      <c r="X87" s="19"/>
      <c r="Y87" s="32"/>
      <c r="Z87" s="33"/>
      <c r="AA87" s="25"/>
      <c r="AB87" s="255" t="s">
        <v>24</v>
      </c>
      <c r="AC87" s="257">
        <f>X6</f>
        <v>0</v>
      </c>
      <c r="AD87" s="258"/>
      <c r="AE87" s="211" t="s">
        <v>25</v>
      </c>
      <c r="AF87" s="212"/>
      <c r="AG87" s="254">
        <f>COUNTA(D85:AB85)</f>
        <v>25</v>
      </c>
      <c r="AH87" s="215" t="s">
        <v>26</v>
      </c>
      <c r="AI87" s="215"/>
      <c r="AJ87" s="216"/>
    </row>
    <row r="88" spans="1:36" ht="15" customHeight="1" thickBot="1" x14ac:dyDescent="0.3">
      <c r="A88" s="217" t="s">
        <v>27</v>
      </c>
      <c r="B88" s="217"/>
      <c r="C88" s="217"/>
      <c r="D88" s="217"/>
      <c r="E88" s="217"/>
      <c r="F88" s="217"/>
      <c r="G88" s="217"/>
      <c r="H88" s="217"/>
      <c r="I88" s="217"/>
      <c r="J88" s="217"/>
      <c r="K88" s="217"/>
      <c r="L88" s="217"/>
      <c r="M88" s="217"/>
      <c r="N88" s="217"/>
      <c r="O88" s="28"/>
      <c r="P88" s="29"/>
      <c r="Q88" s="218" t="s">
        <v>28</v>
      </c>
      <c r="R88" s="219"/>
      <c r="S88" s="219"/>
      <c r="T88" s="219"/>
      <c r="U88" s="219"/>
      <c r="V88" s="219"/>
      <c r="W88" s="219"/>
      <c r="X88" s="219"/>
      <c r="Y88" s="219"/>
      <c r="Z88" s="220"/>
      <c r="AA88" s="25"/>
      <c r="AB88" s="256"/>
      <c r="AC88" s="259"/>
      <c r="AD88" s="260"/>
      <c r="AE88" s="213"/>
      <c r="AF88" s="214"/>
      <c r="AG88" s="205"/>
      <c r="AH88" s="34" t="s">
        <v>12</v>
      </c>
      <c r="AI88" s="35" t="s">
        <v>16</v>
      </c>
      <c r="AJ88" s="36" t="s">
        <v>29</v>
      </c>
    </row>
    <row r="89" spans="1:36" x14ac:dyDescent="0.25">
      <c r="A89" s="217" t="s">
        <v>30</v>
      </c>
      <c r="B89" s="217"/>
      <c r="C89" s="217"/>
      <c r="D89" s="217"/>
      <c r="E89" s="217"/>
      <c r="F89" s="217"/>
      <c r="G89" s="217"/>
      <c r="H89" s="217"/>
      <c r="I89" s="217"/>
      <c r="J89" s="217"/>
      <c r="K89" s="217"/>
      <c r="L89" s="217"/>
      <c r="M89" s="217"/>
      <c r="N89" s="217"/>
      <c r="O89" s="28"/>
      <c r="P89" s="29"/>
      <c r="Q89" s="218"/>
      <c r="R89" s="219"/>
      <c r="S89" s="219"/>
      <c r="T89" s="219"/>
      <c r="U89" s="219"/>
      <c r="V89" s="219"/>
      <c r="W89" s="219"/>
      <c r="X89" s="219"/>
      <c r="Y89" s="219"/>
      <c r="Z89" s="220"/>
      <c r="AA89" s="25"/>
      <c r="AB89" s="221" t="s">
        <v>31</v>
      </c>
      <c r="AC89" s="222"/>
      <c r="AD89" s="222"/>
      <c r="AE89" s="222"/>
      <c r="AF89" s="222"/>
      <c r="AG89" s="223"/>
      <c r="AH89" s="227">
        <f>COUNTA(B13:C47)-COUNTIF(B13:C47,"*TRANSFERRED IN*")</f>
        <v>0</v>
      </c>
      <c r="AI89" s="227">
        <f>COUNTA(B49:C83)-COUNTIF(B49:C83,"*TRANSFERRED IN*")</f>
        <v>0</v>
      </c>
      <c r="AJ89" s="206">
        <f>SUM(AH89:AI90)</f>
        <v>0</v>
      </c>
    </row>
    <row r="90" spans="1:36" ht="15.75" customHeight="1" x14ac:dyDescent="0.25">
      <c r="A90" s="217" t="s">
        <v>32</v>
      </c>
      <c r="B90" s="217"/>
      <c r="C90" s="217"/>
      <c r="D90" s="217"/>
      <c r="E90" s="217"/>
      <c r="F90" s="217"/>
      <c r="G90" s="217"/>
      <c r="H90" s="217"/>
      <c r="I90" s="217"/>
      <c r="J90" s="217"/>
      <c r="K90" s="217"/>
      <c r="L90" s="217"/>
      <c r="M90" s="217"/>
      <c r="N90" s="217"/>
      <c r="O90" s="28"/>
      <c r="P90" s="29"/>
      <c r="Q90" s="37" t="s">
        <v>33</v>
      </c>
      <c r="R90" s="38"/>
      <c r="S90" s="38"/>
      <c r="T90" s="38"/>
      <c r="U90" s="38"/>
      <c r="V90" s="38"/>
      <c r="W90" s="38"/>
      <c r="X90" s="38"/>
      <c r="Y90" s="38"/>
      <c r="Z90" s="39"/>
      <c r="AA90" s="25"/>
      <c r="AB90" s="224"/>
      <c r="AC90" s="225"/>
      <c r="AD90" s="225"/>
      <c r="AE90" s="225"/>
      <c r="AF90" s="225"/>
      <c r="AG90" s="226"/>
      <c r="AH90" s="228"/>
      <c r="AI90" s="228"/>
      <c r="AJ90" s="207"/>
    </row>
    <row r="91" spans="1:36" ht="15.75" customHeight="1" x14ac:dyDescent="0.25">
      <c r="A91" s="229" t="s">
        <v>34</v>
      </c>
      <c r="B91" s="230" t="s">
        <v>35</v>
      </c>
      <c r="C91" s="40"/>
      <c r="D91" s="231" t="s">
        <v>36</v>
      </c>
      <c r="E91" s="231"/>
      <c r="F91" s="231"/>
      <c r="G91" s="231"/>
      <c r="H91" s="231"/>
      <c r="I91" s="231"/>
      <c r="J91" s="231"/>
      <c r="K91" s="231"/>
      <c r="L91" s="231"/>
      <c r="M91" s="231"/>
      <c r="N91" s="232" t="s">
        <v>37</v>
      </c>
      <c r="O91" s="232"/>
      <c r="P91" s="29"/>
      <c r="Q91" s="37" t="s">
        <v>38</v>
      </c>
      <c r="R91" s="41"/>
      <c r="S91" s="41"/>
      <c r="T91" s="41"/>
      <c r="U91" s="41"/>
      <c r="V91" s="41"/>
      <c r="W91" s="25"/>
      <c r="X91" s="25"/>
      <c r="Y91" s="42"/>
      <c r="Z91" s="39"/>
      <c r="AA91" s="25"/>
      <c r="AB91" s="233" t="s">
        <v>39</v>
      </c>
      <c r="AC91" s="234"/>
      <c r="AD91" s="234"/>
      <c r="AE91" s="234"/>
      <c r="AF91" s="234"/>
      <c r="AG91" s="234"/>
      <c r="AH91" s="235"/>
      <c r="AI91" s="235"/>
      <c r="AJ91" s="206">
        <f>SUM(AH91:AI92)</f>
        <v>0</v>
      </c>
    </row>
    <row r="92" spans="1:36" ht="15.75" customHeight="1" x14ac:dyDescent="0.25">
      <c r="A92" s="229"/>
      <c r="B92" s="230"/>
      <c r="C92" s="40"/>
      <c r="D92" s="208" t="s">
        <v>40</v>
      </c>
      <c r="E92" s="208"/>
      <c r="F92" s="208"/>
      <c r="G92" s="208"/>
      <c r="H92" s="208"/>
      <c r="I92" s="208"/>
      <c r="J92" s="208"/>
      <c r="K92" s="208"/>
      <c r="L92" s="208"/>
      <c r="M92" s="208"/>
      <c r="N92" s="232"/>
      <c r="O92" s="232"/>
      <c r="P92" s="29"/>
      <c r="Q92" s="43" t="s">
        <v>41</v>
      </c>
      <c r="R92" s="41"/>
      <c r="S92" s="41"/>
      <c r="T92" s="41"/>
      <c r="U92" s="41"/>
      <c r="V92" s="41"/>
      <c r="W92" s="25"/>
      <c r="X92" s="25"/>
      <c r="Y92" s="42"/>
      <c r="Z92" s="39"/>
      <c r="AA92" s="25"/>
      <c r="AB92" s="233"/>
      <c r="AC92" s="234"/>
      <c r="AD92" s="234"/>
      <c r="AE92" s="234"/>
      <c r="AF92" s="234"/>
      <c r="AG92" s="234"/>
      <c r="AH92" s="235"/>
      <c r="AI92" s="235"/>
      <c r="AJ92" s="207"/>
    </row>
    <row r="93" spans="1:36" ht="18" customHeight="1" x14ac:dyDescent="0.25">
      <c r="A93" s="229" t="s">
        <v>42</v>
      </c>
      <c r="B93" s="237" t="s">
        <v>43</v>
      </c>
      <c r="C93" s="44"/>
      <c r="D93" s="238" t="s">
        <v>44</v>
      </c>
      <c r="E93" s="238"/>
      <c r="F93" s="238"/>
      <c r="G93" s="238"/>
      <c r="H93" s="238"/>
      <c r="I93" s="238"/>
      <c r="J93" s="238"/>
      <c r="K93" s="238"/>
      <c r="L93" s="238"/>
      <c r="M93" s="238"/>
      <c r="N93" s="45"/>
      <c r="O93" s="28"/>
      <c r="P93" s="29"/>
      <c r="Q93" s="43" t="s">
        <v>45</v>
      </c>
      <c r="R93" s="25"/>
      <c r="S93" s="25"/>
      <c r="T93" s="25"/>
      <c r="U93" s="25"/>
      <c r="V93" s="41"/>
      <c r="W93" s="25"/>
      <c r="X93" s="25"/>
      <c r="Y93" s="42"/>
      <c r="Z93" s="39"/>
      <c r="AA93" s="25"/>
      <c r="AB93" s="233" t="s">
        <v>46</v>
      </c>
      <c r="AC93" s="234"/>
      <c r="AD93" s="234"/>
      <c r="AE93" s="234"/>
      <c r="AF93" s="234"/>
      <c r="AG93" s="234"/>
      <c r="AH93" s="227">
        <f>AH89-COUNTIF(AE13:AJ47,"*DROPPED OUT*")-COUNTIF(AE13:AJ47,"*TRANSFERRED OUT*")</f>
        <v>0</v>
      </c>
      <c r="AI93" s="227">
        <f>AI89-COUNTIF(AE49:AJ83,"*DROPPED OUT*")-COUNTIF(AE49:AJ83,"*TRANSFERRED OUT*")</f>
        <v>0</v>
      </c>
      <c r="AJ93" s="206">
        <f>SUM(AH93:AI94)</f>
        <v>0</v>
      </c>
    </row>
    <row r="94" spans="1:36" ht="14.25" customHeight="1" x14ac:dyDescent="0.25">
      <c r="A94" s="229"/>
      <c r="B94" s="237"/>
      <c r="C94" s="44"/>
      <c r="D94" s="208" t="s">
        <v>47</v>
      </c>
      <c r="E94" s="208"/>
      <c r="F94" s="208"/>
      <c r="G94" s="208"/>
      <c r="H94" s="208"/>
      <c r="I94" s="208"/>
      <c r="J94" s="208"/>
      <c r="K94" s="208"/>
      <c r="L94" s="208"/>
      <c r="M94" s="208"/>
      <c r="N94" s="46"/>
      <c r="O94" s="28"/>
      <c r="P94" s="29"/>
      <c r="Q94" s="43" t="s">
        <v>48</v>
      </c>
      <c r="R94" s="25"/>
      <c r="S94" s="25"/>
      <c r="T94" s="25"/>
      <c r="U94" s="25"/>
      <c r="V94" s="25"/>
      <c r="W94" s="25"/>
      <c r="X94" s="25"/>
      <c r="Y94" s="42"/>
      <c r="Z94" s="39"/>
      <c r="AA94" s="25"/>
      <c r="AB94" s="233"/>
      <c r="AC94" s="234"/>
      <c r="AD94" s="234"/>
      <c r="AE94" s="234"/>
      <c r="AF94" s="234"/>
      <c r="AG94" s="234"/>
      <c r="AH94" s="228"/>
      <c r="AI94" s="228"/>
      <c r="AJ94" s="207"/>
    </row>
    <row r="95" spans="1:36" ht="15.75" customHeight="1" x14ac:dyDescent="0.25">
      <c r="A95" s="263" t="s">
        <v>49</v>
      </c>
      <c r="B95" s="230" t="s">
        <v>50</v>
      </c>
      <c r="C95" s="230"/>
      <c r="D95" s="231" t="s">
        <v>51</v>
      </c>
      <c r="E95" s="231"/>
      <c r="F95" s="231"/>
      <c r="G95" s="231"/>
      <c r="H95" s="231"/>
      <c r="I95" s="231"/>
      <c r="J95" s="231"/>
      <c r="K95" s="231"/>
      <c r="L95" s="231"/>
      <c r="M95" s="231"/>
      <c r="N95" s="232" t="s">
        <v>37</v>
      </c>
      <c r="O95" s="232"/>
      <c r="P95" s="29"/>
      <c r="Q95" s="43" t="s">
        <v>52</v>
      </c>
      <c r="R95" s="25"/>
      <c r="S95" s="25"/>
      <c r="T95" s="25"/>
      <c r="U95" s="25"/>
      <c r="V95" s="25"/>
      <c r="W95" s="25"/>
      <c r="X95" s="25"/>
      <c r="Y95" s="42"/>
      <c r="Z95" s="39"/>
      <c r="AA95" s="25"/>
      <c r="AB95" s="264" t="s">
        <v>53</v>
      </c>
      <c r="AC95" s="265"/>
      <c r="AD95" s="265"/>
      <c r="AE95" s="265"/>
      <c r="AF95" s="265"/>
      <c r="AG95" s="266"/>
      <c r="AH95" s="270" t="e">
        <f>AH93/AH89</f>
        <v>#DIV/0!</v>
      </c>
      <c r="AI95" s="270" t="e">
        <f>AI93/AI89</f>
        <v>#DIV/0!</v>
      </c>
      <c r="AJ95" s="248" t="e">
        <f>AJ93/AJ89</f>
        <v>#DIV/0!</v>
      </c>
    </row>
    <row r="96" spans="1:36" ht="19.5" customHeight="1" x14ac:dyDescent="0.25">
      <c r="A96" s="263"/>
      <c r="B96" s="230"/>
      <c r="C96" s="230"/>
      <c r="D96" s="232" t="s">
        <v>36</v>
      </c>
      <c r="E96" s="232"/>
      <c r="F96" s="232"/>
      <c r="G96" s="232"/>
      <c r="H96" s="232"/>
      <c r="I96" s="232"/>
      <c r="J96" s="232"/>
      <c r="K96" s="232"/>
      <c r="L96" s="232"/>
      <c r="M96" s="232"/>
      <c r="N96" s="232"/>
      <c r="O96" s="232"/>
      <c r="P96" s="29"/>
      <c r="Q96" s="37" t="s">
        <v>54</v>
      </c>
      <c r="R96" s="25"/>
      <c r="S96" s="25"/>
      <c r="T96" s="25"/>
      <c r="U96" s="25"/>
      <c r="V96" s="25"/>
      <c r="W96" s="25"/>
      <c r="X96" s="25"/>
      <c r="Y96" s="42"/>
      <c r="Z96" s="39"/>
      <c r="AA96" s="25"/>
      <c r="AB96" s="267"/>
      <c r="AC96" s="268"/>
      <c r="AD96" s="268"/>
      <c r="AE96" s="268"/>
      <c r="AF96" s="268"/>
      <c r="AG96" s="269"/>
      <c r="AH96" s="271"/>
      <c r="AI96" s="271"/>
      <c r="AJ96" s="249"/>
    </row>
    <row r="97" spans="1:36" x14ac:dyDescent="0.25">
      <c r="A97" s="217"/>
      <c r="B97" s="217"/>
      <c r="C97" s="217"/>
      <c r="D97" s="217"/>
      <c r="E97" s="217"/>
      <c r="F97" s="217"/>
      <c r="G97" s="217"/>
      <c r="H97" s="217"/>
      <c r="I97" s="217"/>
      <c r="J97" s="217"/>
      <c r="K97" s="217"/>
      <c r="L97" s="217"/>
      <c r="M97" s="47"/>
      <c r="N97" s="47"/>
      <c r="O97" s="28"/>
      <c r="P97" s="29"/>
      <c r="Q97" s="43" t="s">
        <v>55</v>
      </c>
      <c r="R97" s="25"/>
      <c r="S97" s="25"/>
      <c r="T97" s="25"/>
      <c r="U97" s="25"/>
      <c r="V97" s="25"/>
      <c r="W97" s="25"/>
      <c r="X97" s="25"/>
      <c r="Y97" s="41"/>
      <c r="Z97" s="39"/>
      <c r="AA97" s="25"/>
      <c r="AB97" s="272" t="s">
        <v>56</v>
      </c>
      <c r="AC97" s="273"/>
      <c r="AD97" s="273"/>
      <c r="AE97" s="273"/>
      <c r="AF97" s="273"/>
      <c r="AG97" s="273"/>
      <c r="AH97" s="274">
        <f>AC48/AG87</f>
        <v>0</v>
      </c>
      <c r="AI97" s="274">
        <f>AC84/AG87</f>
        <v>0</v>
      </c>
      <c r="AJ97" s="261">
        <f>AC85/AG87</f>
        <v>0</v>
      </c>
    </row>
    <row r="98" spans="1:36" ht="16.5" customHeight="1" x14ac:dyDescent="0.25">
      <c r="A98" s="275" t="s">
        <v>57</v>
      </c>
      <c r="B98" s="275"/>
      <c r="C98" s="275"/>
      <c r="D98" s="275"/>
      <c r="E98" s="275"/>
      <c r="F98" s="275"/>
      <c r="G98" s="275"/>
      <c r="H98" s="275"/>
      <c r="I98" s="275"/>
      <c r="J98" s="275"/>
      <c r="K98" s="275"/>
      <c r="L98" s="275"/>
      <c r="M98" s="275"/>
      <c r="N98" s="275"/>
      <c r="O98" s="45"/>
      <c r="P98" s="29"/>
      <c r="Q98" s="43" t="s">
        <v>58</v>
      </c>
      <c r="R98" s="25"/>
      <c r="S98" s="25"/>
      <c r="T98" s="25"/>
      <c r="U98" s="25"/>
      <c r="V98" s="25"/>
      <c r="W98" s="25"/>
      <c r="X98" s="25"/>
      <c r="Y98" s="42"/>
      <c r="Z98" s="39"/>
      <c r="AA98" s="25"/>
      <c r="AB98" s="272"/>
      <c r="AC98" s="273"/>
      <c r="AD98" s="273"/>
      <c r="AE98" s="273"/>
      <c r="AF98" s="273"/>
      <c r="AG98" s="273"/>
      <c r="AH98" s="234"/>
      <c r="AI98" s="234"/>
      <c r="AJ98" s="262"/>
    </row>
    <row r="99" spans="1:36" ht="15.75" customHeight="1" x14ac:dyDescent="0.25">
      <c r="A99" s="275"/>
      <c r="B99" s="275"/>
      <c r="C99" s="275"/>
      <c r="D99" s="275"/>
      <c r="E99" s="275"/>
      <c r="F99" s="275"/>
      <c r="G99" s="275"/>
      <c r="H99" s="275"/>
      <c r="I99" s="275"/>
      <c r="J99" s="275"/>
      <c r="K99" s="275"/>
      <c r="L99" s="275"/>
      <c r="M99" s="275"/>
      <c r="N99" s="275"/>
      <c r="O99" s="45"/>
      <c r="P99" s="29"/>
      <c r="Q99" s="43" t="s">
        <v>59</v>
      </c>
      <c r="R99" s="25"/>
      <c r="S99" s="25"/>
      <c r="T99" s="25"/>
      <c r="U99" s="25"/>
      <c r="V99" s="25"/>
      <c r="W99" s="25"/>
      <c r="X99" s="25"/>
      <c r="Y99" s="42"/>
      <c r="Z99" s="39"/>
      <c r="AA99" s="25"/>
      <c r="AB99" s="233" t="s">
        <v>60</v>
      </c>
      <c r="AC99" s="234"/>
      <c r="AD99" s="234"/>
      <c r="AE99" s="234"/>
      <c r="AF99" s="234"/>
      <c r="AG99" s="234"/>
      <c r="AH99" s="236" t="e">
        <f>AH97/AH93</f>
        <v>#DIV/0!</v>
      </c>
      <c r="AI99" s="236" t="e">
        <f>AI97/AI93</f>
        <v>#DIV/0!</v>
      </c>
      <c r="AJ99" s="248" t="e">
        <f>AJ97/AJ93</f>
        <v>#DIV/0!</v>
      </c>
    </row>
    <row r="100" spans="1:36" ht="15.75" customHeight="1" x14ac:dyDescent="0.25">
      <c r="A100" s="246" t="s">
        <v>61</v>
      </c>
      <c r="B100" s="246"/>
      <c r="C100" s="246"/>
      <c r="D100" s="246"/>
      <c r="E100" s="246"/>
      <c r="F100" s="246"/>
      <c r="G100" s="246"/>
      <c r="H100" s="246"/>
      <c r="I100" s="246"/>
      <c r="J100" s="246"/>
      <c r="K100" s="246"/>
      <c r="L100" s="246"/>
      <c r="M100" s="246"/>
      <c r="N100" s="246"/>
      <c r="O100" s="246"/>
      <c r="P100" s="29"/>
      <c r="Q100" s="43" t="s">
        <v>62</v>
      </c>
      <c r="R100" s="25"/>
      <c r="S100" s="25"/>
      <c r="T100" s="25"/>
      <c r="U100" s="25"/>
      <c r="V100" s="25"/>
      <c r="W100" s="25"/>
      <c r="X100" s="25"/>
      <c r="Y100" s="42"/>
      <c r="Z100" s="39"/>
      <c r="AA100" s="38"/>
      <c r="AB100" s="233"/>
      <c r="AC100" s="234"/>
      <c r="AD100" s="234"/>
      <c r="AE100" s="234"/>
      <c r="AF100" s="234"/>
      <c r="AG100" s="234"/>
      <c r="AH100" s="236"/>
      <c r="AI100" s="236"/>
      <c r="AJ100" s="249"/>
    </row>
    <row r="101" spans="1:36" ht="16.5" customHeight="1" x14ac:dyDescent="0.25">
      <c r="A101" s="246"/>
      <c r="B101" s="246"/>
      <c r="C101" s="246"/>
      <c r="D101" s="246"/>
      <c r="E101" s="246"/>
      <c r="F101" s="246"/>
      <c r="G101" s="246"/>
      <c r="H101" s="246"/>
      <c r="I101" s="246"/>
      <c r="J101" s="246"/>
      <c r="K101" s="246"/>
      <c r="L101" s="246"/>
      <c r="M101" s="246"/>
      <c r="N101" s="246"/>
      <c r="O101" s="246"/>
      <c r="P101" s="29"/>
      <c r="Q101" s="43" t="s">
        <v>63</v>
      </c>
      <c r="R101" s="25"/>
      <c r="S101" s="25"/>
      <c r="T101" s="25"/>
      <c r="U101" s="25"/>
      <c r="V101" s="25"/>
      <c r="W101" s="25"/>
      <c r="X101" s="25"/>
      <c r="Y101" s="41"/>
      <c r="Z101" s="39"/>
      <c r="AA101" s="25"/>
      <c r="AB101" s="233" t="s">
        <v>64</v>
      </c>
      <c r="AC101" s="234"/>
      <c r="AD101" s="234"/>
      <c r="AE101" s="234"/>
      <c r="AF101" s="234"/>
      <c r="AG101" s="234"/>
      <c r="AH101" s="250"/>
      <c r="AI101" s="252"/>
      <c r="AJ101" s="206">
        <f>SUM(AH101:AI102)</f>
        <v>0</v>
      </c>
    </row>
    <row r="102" spans="1:36" ht="14.25" customHeight="1" x14ac:dyDescent="0.25">
      <c r="A102" s="46" t="s">
        <v>65</v>
      </c>
      <c r="B102" s="48"/>
      <c r="C102" s="48"/>
      <c r="D102" s="49"/>
      <c r="E102" s="49"/>
      <c r="F102" s="49"/>
      <c r="G102" s="49"/>
      <c r="H102" s="49"/>
      <c r="I102" s="49"/>
      <c r="J102" s="49"/>
      <c r="K102" s="49"/>
      <c r="L102" s="49"/>
      <c r="M102" s="49"/>
      <c r="N102" s="49"/>
      <c r="O102" s="45"/>
      <c r="P102" s="29"/>
      <c r="Q102" s="43" t="s">
        <v>66</v>
      </c>
      <c r="R102" s="25"/>
      <c r="S102" s="25"/>
      <c r="T102" s="25"/>
      <c r="U102" s="25"/>
      <c r="V102" s="25"/>
      <c r="W102" s="25"/>
      <c r="X102" s="25"/>
      <c r="Y102" s="42"/>
      <c r="Z102" s="39"/>
      <c r="AA102" s="25"/>
      <c r="AB102" s="233"/>
      <c r="AC102" s="234"/>
      <c r="AD102" s="234"/>
      <c r="AE102" s="234"/>
      <c r="AF102" s="234"/>
      <c r="AG102" s="234"/>
      <c r="AH102" s="251"/>
      <c r="AI102" s="253"/>
      <c r="AJ102" s="207"/>
    </row>
    <row r="103" spans="1:36" ht="15.75" customHeight="1" x14ac:dyDescent="0.25">
      <c r="A103" s="50" t="s">
        <v>67</v>
      </c>
      <c r="B103" s="246" t="s">
        <v>68</v>
      </c>
      <c r="C103" s="246"/>
      <c r="D103" s="246"/>
      <c r="E103" s="246"/>
      <c r="F103" s="246"/>
      <c r="G103" s="246"/>
      <c r="H103" s="246"/>
      <c r="I103" s="246"/>
      <c r="J103" s="246"/>
      <c r="K103" s="246"/>
      <c r="L103" s="246"/>
      <c r="M103" s="246"/>
      <c r="N103" s="246"/>
      <c r="O103" s="28"/>
      <c r="P103" s="29"/>
      <c r="Q103" s="43" t="s">
        <v>69</v>
      </c>
      <c r="R103" s="25"/>
      <c r="S103" s="25"/>
      <c r="T103" s="25"/>
      <c r="U103" s="25"/>
      <c r="V103" s="25"/>
      <c r="W103" s="25"/>
      <c r="X103" s="25"/>
      <c r="Y103" s="41"/>
      <c r="Z103" s="39"/>
      <c r="AA103" s="25"/>
      <c r="AB103" s="239" t="s">
        <v>70</v>
      </c>
      <c r="AC103" s="240"/>
      <c r="AD103" s="240"/>
      <c r="AE103" s="240"/>
      <c r="AF103" s="240"/>
      <c r="AG103" s="240"/>
      <c r="AH103" s="235">
        <f>COUNTIF(AE13:AJ47,"=*DROPPED OUT*")</f>
        <v>0</v>
      </c>
      <c r="AI103" s="235">
        <f>COUNTIF(AE49:AJ83,"*DROPPED OUT*")</f>
        <v>0</v>
      </c>
      <c r="AJ103" s="206">
        <f>SUM(AH103:AI104)</f>
        <v>0</v>
      </c>
    </row>
    <row r="104" spans="1:36" ht="15.75" customHeight="1" x14ac:dyDescent="0.25">
      <c r="B104" s="25"/>
      <c r="C104" s="27"/>
      <c r="D104" s="27"/>
      <c r="E104" s="27"/>
      <c r="F104" s="27"/>
      <c r="G104" s="27"/>
      <c r="H104" s="51"/>
      <c r="I104" s="51"/>
      <c r="J104" s="51"/>
      <c r="K104" s="51"/>
      <c r="L104" s="25"/>
      <c r="M104" s="25"/>
      <c r="N104" s="25"/>
      <c r="O104" s="25"/>
      <c r="P104" s="29"/>
      <c r="Q104" s="37" t="s">
        <v>71</v>
      </c>
      <c r="R104" s="25"/>
      <c r="S104" s="25"/>
      <c r="T104" s="25"/>
      <c r="U104" s="25"/>
      <c r="V104" s="25"/>
      <c r="W104" s="25"/>
      <c r="X104" s="25"/>
      <c r="Y104" s="25"/>
      <c r="Z104" s="39"/>
      <c r="AA104" s="25"/>
      <c r="AB104" s="239"/>
      <c r="AC104" s="240"/>
      <c r="AD104" s="240"/>
      <c r="AE104" s="240"/>
      <c r="AF104" s="240"/>
      <c r="AG104" s="240"/>
      <c r="AH104" s="235"/>
      <c r="AI104" s="235"/>
      <c r="AJ104" s="207"/>
    </row>
    <row r="105" spans="1:36" ht="14.25" customHeight="1" x14ac:dyDescent="0.25">
      <c r="B105" s="27"/>
      <c r="C105" s="27"/>
      <c r="D105" s="27"/>
      <c r="E105" s="27"/>
      <c r="F105" s="27"/>
      <c r="G105" s="27"/>
      <c r="H105" s="25"/>
      <c r="I105" s="25"/>
      <c r="J105" s="25"/>
      <c r="K105" s="25"/>
      <c r="L105" s="25"/>
      <c r="M105" s="25"/>
      <c r="N105" s="25"/>
      <c r="O105" s="25"/>
      <c r="P105" s="29"/>
      <c r="Q105" s="43" t="s">
        <v>72</v>
      </c>
      <c r="R105" s="25"/>
      <c r="S105" s="25"/>
      <c r="T105" s="25"/>
      <c r="U105" s="25"/>
      <c r="V105" s="25"/>
      <c r="W105" s="42"/>
      <c r="X105" s="42"/>
      <c r="Y105" s="42"/>
      <c r="Z105" s="39"/>
      <c r="AA105" s="25"/>
      <c r="AB105" s="239" t="s">
        <v>73</v>
      </c>
      <c r="AC105" s="240"/>
      <c r="AD105" s="240"/>
      <c r="AE105" s="240"/>
      <c r="AF105" s="240"/>
      <c r="AG105" s="240"/>
      <c r="AH105" s="228">
        <f>COUNTIF(AE13:AJ47,"*TRANSFERRED OUT*")</f>
        <v>0</v>
      </c>
      <c r="AI105" s="228">
        <f>COUNTIF(AE49:AJ83,"*TRANSFERRED OUT*")</f>
        <v>0</v>
      </c>
      <c r="AJ105" s="206">
        <f>SUM(AH105:AI106)</f>
        <v>0</v>
      </c>
    </row>
    <row r="106" spans="1:36" ht="15" customHeight="1" x14ac:dyDescent="0.25">
      <c r="B106" s="219"/>
      <c r="C106" s="219"/>
      <c r="D106" s="219"/>
      <c r="E106" s="219"/>
      <c r="F106" s="219"/>
      <c r="G106" s="219"/>
      <c r="H106" s="25"/>
      <c r="I106" s="25"/>
      <c r="J106" s="25"/>
      <c r="K106" s="25"/>
      <c r="L106" s="25"/>
      <c r="M106" s="25"/>
      <c r="N106" s="25"/>
      <c r="O106" s="25"/>
      <c r="P106" s="29"/>
      <c r="Q106" s="43" t="s">
        <v>74</v>
      </c>
      <c r="R106" s="25"/>
      <c r="S106" s="25"/>
      <c r="T106" s="25"/>
      <c r="U106" s="25"/>
      <c r="V106" s="25"/>
      <c r="W106" s="25"/>
      <c r="X106" s="25"/>
      <c r="Y106" s="25"/>
      <c r="Z106" s="39"/>
      <c r="AA106" s="52"/>
      <c r="AB106" s="239"/>
      <c r="AC106" s="240"/>
      <c r="AD106" s="240"/>
      <c r="AE106" s="240"/>
      <c r="AF106" s="240"/>
      <c r="AG106" s="240"/>
      <c r="AH106" s="228"/>
      <c r="AI106" s="228"/>
      <c r="AJ106" s="207"/>
    </row>
    <row r="107" spans="1:36" ht="15.75" customHeight="1" x14ac:dyDescent="0.25">
      <c r="B107" s="219"/>
      <c r="C107" s="219"/>
      <c r="D107" s="219"/>
      <c r="E107" s="219"/>
      <c r="F107" s="219"/>
      <c r="G107" s="219"/>
      <c r="H107" s="25"/>
      <c r="I107" s="25"/>
      <c r="J107" s="25"/>
      <c r="Q107" s="43" t="s">
        <v>75</v>
      </c>
      <c r="R107" s="25"/>
      <c r="S107" s="25"/>
      <c r="T107" s="25"/>
      <c r="U107" s="25"/>
      <c r="V107" s="25"/>
      <c r="W107" s="25"/>
      <c r="X107" s="25"/>
      <c r="Y107" s="25"/>
      <c r="Z107" s="39"/>
      <c r="AA107" s="25"/>
      <c r="AB107" s="239" t="s">
        <v>76</v>
      </c>
      <c r="AC107" s="240"/>
      <c r="AD107" s="240"/>
      <c r="AE107" s="240"/>
      <c r="AF107" s="240"/>
      <c r="AG107" s="240"/>
      <c r="AH107" s="228">
        <f>COUNTIF(AE13:AJ47,"*TRANSFERRED IN*")</f>
        <v>0</v>
      </c>
      <c r="AI107" s="228">
        <f>COUNTIF(AE49:AJ83,"*TRANSFERRED IN*")</f>
        <v>0</v>
      </c>
      <c r="AJ107" s="207">
        <f>SUM(AH107:AI108)</f>
        <v>0</v>
      </c>
    </row>
    <row r="108" spans="1:36" ht="14.25" customHeight="1" thickBot="1" x14ac:dyDescent="0.3">
      <c r="B108" s="41"/>
      <c r="C108" s="41"/>
      <c r="D108" s="25"/>
      <c r="E108" s="25"/>
      <c r="F108" s="25"/>
      <c r="G108" s="25"/>
      <c r="H108" s="25"/>
      <c r="I108" s="25"/>
      <c r="J108" s="25"/>
      <c r="Q108" s="37" t="s">
        <v>77</v>
      </c>
      <c r="R108" s="25"/>
      <c r="S108" s="25"/>
      <c r="T108" s="25"/>
      <c r="U108" s="25"/>
      <c r="V108" s="25"/>
      <c r="W108" s="25"/>
      <c r="X108" s="25"/>
      <c r="Y108" s="25"/>
      <c r="Z108" s="39"/>
      <c r="AA108" s="25"/>
      <c r="AB108" s="241"/>
      <c r="AC108" s="242"/>
      <c r="AD108" s="242"/>
      <c r="AE108" s="242"/>
      <c r="AF108" s="242"/>
      <c r="AG108" s="242"/>
      <c r="AH108" s="243"/>
      <c r="AI108" s="243"/>
      <c r="AJ108" s="244"/>
    </row>
    <row r="109" spans="1:36" x14ac:dyDescent="0.25">
      <c r="B109" s="41"/>
      <c r="C109" s="41"/>
      <c r="D109" s="41"/>
      <c r="E109" s="41"/>
      <c r="F109" s="41"/>
      <c r="G109" s="41"/>
      <c r="H109" s="25"/>
      <c r="I109" s="25"/>
      <c r="J109" s="25"/>
      <c r="Q109" s="43" t="s">
        <v>78</v>
      </c>
      <c r="R109" s="25"/>
      <c r="S109" s="25"/>
      <c r="T109" s="25"/>
      <c r="U109" s="25"/>
      <c r="V109" s="25"/>
      <c r="W109" s="25"/>
      <c r="X109" s="25"/>
      <c r="Y109" s="25"/>
      <c r="Z109" s="39"/>
      <c r="AA109" s="25"/>
      <c r="AJ109" s="53"/>
    </row>
    <row r="110" spans="1:36" x14ac:dyDescent="0.25">
      <c r="B110" s="54"/>
      <c r="C110" s="54"/>
      <c r="D110" s="41"/>
      <c r="E110" s="41"/>
      <c r="F110" s="41"/>
      <c r="G110" s="41"/>
      <c r="H110" s="25"/>
      <c r="I110" s="25"/>
      <c r="J110" s="25"/>
      <c r="Q110" s="55" t="s">
        <v>79</v>
      </c>
      <c r="R110" s="38"/>
      <c r="S110" s="38"/>
      <c r="T110" s="38"/>
      <c r="U110" s="38"/>
      <c r="V110" s="38"/>
      <c r="W110" s="25"/>
      <c r="X110" s="25"/>
      <c r="Y110" s="25"/>
      <c r="Z110" s="39"/>
      <c r="AA110" s="25"/>
      <c r="AB110" s="56" t="s">
        <v>80</v>
      </c>
      <c r="AI110" s="25"/>
    </row>
    <row r="111" spans="1:36" ht="16.5" customHeight="1" x14ac:dyDescent="0.25">
      <c r="B111" s="54"/>
      <c r="C111" s="54"/>
      <c r="D111" s="25"/>
      <c r="E111" s="25"/>
      <c r="F111" s="25"/>
      <c r="G111" s="25"/>
      <c r="H111" s="25"/>
      <c r="I111" s="25"/>
      <c r="J111" s="25"/>
      <c r="Q111" s="43" t="s">
        <v>81</v>
      </c>
      <c r="R111" s="38"/>
      <c r="S111" s="38"/>
      <c r="T111" s="38"/>
      <c r="U111" s="38"/>
      <c r="V111" s="38"/>
      <c r="W111" s="38"/>
      <c r="X111" s="38"/>
      <c r="Y111" s="38"/>
      <c r="Z111" s="57"/>
      <c r="AA111" s="25"/>
    </row>
    <row r="112" spans="1:36" x14ac:dyDescent="0.25">
      <c r="B112" s="54"/>
      <c r="C112" s="54"/>
      <c r="D112" s="25"/>
      <c r="E112" s="25"/>
      <c r="F112" s="25"/>
      <c r="G112" s="25"/>
      <c r="H112" s="25"/>
      <c r="I112" s="25"/>
      <c r="J112" s="25"/>
      <c r="Q112" s="37" t="s">
        <v>82</v>
      </c>
      <c r="R112" s="25"/>
      <c r="S112" s="25"/>
      <c r="T112" s="25"/>
      <c r="U112" s="25"/>
      <c r="V112" s="25"/>
      <c r="W112" s="38"/>
      <c r="X112" s="38"/>
      <c r="Y112" s="38"/>
      <c r="Z112" s="57"/>
      <c r="AA112" s="25"/>
      <c r="AD112" s="247"/>
      <c r="AE112" s="247"/>
      <c r="AF112" s="247"/>
      <c r="AG112" s="247"/>
      <c r="AH112" s="247"/>
      <c r="AI112" s="247"/>
    </row>
    <row r="113" spans="1:35" x14ac:dyDescent="0.25">
      <c r="B113" s="54"/>
      <c r="C113" s="54"/>
      <c r="D113" s="25"/>
      <c r="E113" s="25"/>
      <c r="F113" s="25"/>
      <c r="G113" s="25"/>
      <c r="H113" s="25"/>
      <c r="I113" s="25"/>
      <c r="J113" s="25"/>
      <c r="Q113" s="43" t="s">
        <v>83</v>
      </c>
      <c r="R113" s="25"/>
      <c r="S113" s="25"/>
      <c r="T113" s="25"/>
      <c r="U113" s="25"/>
      <c r="V113" s="25"/>
      <c r="W113" s="25"/>
      <c r="X113" s="25"/>
      <c r="Y113" s="25"/>
      <c r="Z113" s="58"/>
      <c r="AA113" s="25"/>
      <c r="AC113" s="59" t="s">
        <v>84</v>
      </c>
      <c r="AD113" s="53"/>
      <c r="AF113" s="24"/>
      <c r="AG113" s="53"/>
      <c r="AH113" s="53"/>
    </row>
    <row r="114" spans="1:35" ht="14.25" customHeight="1" x14ac:dyDescent="0.25">
      <c r="B114" s="41"/>
      <c r="C114" s="41"/>
      <c r="D114" s="25"/>
      <c r="E114" s="25"/>
      <c r="F114" s="25"/>
      <c r="G114" s="25"/>
      <c r="Q114" s="37" t="s">
        <v>85</v>
      </c>
      <c r="R114" s="25"/>
      <c r="S114" s="25"/>
      <c r="T114" s="25"/>
      <c r="U114" s="25"/>
      <c r="V114" s="25"/>
      <c r="W114" s="25"/>
      <c r="X114" s="25"/>
      <c r="Y114" s="25"/>
      <c r="Z114" s="58"/>
      <c r="AA114" s="25"/>
    </row>
    <row r="115" spans="1:35" ht="14.25" customHeight="1" x14ac:dyDescent="0.25">
      <c r="A115" s="245" t="s">
        <v>86</v>
      </c>
      <c r="B115" s="245"/>
      <c r="C115" s="54"/>
      <c r="D115" s="25"/>
      <c r="E115" s="25"/>
      <c r="F115" s="25"/>
      <c r="G115" s="25"/>
      <c r="Q115" s="55"/>
      <c r="R115" s="25"/>
      <c r="S115" s="25"/>
      <c r="T115" s="25"/>
      <c r="U115" s="25"/>
      <c r="V115" s="25"/>
      <c r="W115" s="25"/>
      <c r="X115" s="25"/>
      <c r="Y115" s="25"/>
      <c r="Z115" s="58"/>
      <c r="AA115" s="25"/>
      <c r="AB115" s="5" t="s">
        <v>87</v>
      </c>
      <c r="AD115" s="60"/>
      <c r="AE115" s="53"/>
      <c r="AF115" s="60"/>
      <c r="AG115" s="60"/>
      <c r="AH115" s="60"/>
    </row>
    <row r="116" spans="1:35" ht="14.25" customHeight="1" x14ac:dyDescent="0.25">
      <c r="A116" s="245"/>
      <c r="B116" s="245"/>
      <c r="C116" s="54"/>
      <c r="D116" s="25"/>
      <c r="E116" s="25"/>
      <c r="F116" s="25"/>
      <c r="G116" s="25"/>
      <c r="Q116" s="61"/>
      <c r="R116" s="18"/>
      <c r="S116" s="18"/>
      <c r="T116" s="18"/>
      <c r="U116" s="18"/>
      <c r="V116" s="18"/>
      <c r="W116" s="18"/>
      <c r="X116" s="18"/>
      <c r="Y116" s="18"/>
      <c r="Z116" s="23"/>
      <c r="AA116" s="25"/>
      <c r="AD116" s="247" t="s">
        <v>91</v>
      </c>
      <c r="AE116" s="247"/>
      <c r="AF116" s="247"/>
      <c r="AG116" s="247"/>
      <c r="AH116" s="247"/>
      <c r="AI116" s="247"/>
    </row>
    <row r="117" spans="1:35" x14ac:dyDescent="0.25">
      <c r="AC117" s="25"/>
      <c r="AD117" s="60"/>
      <c r="AE117" s="60"/>
      <c r="AF117" s="60" t="s">
        <v>88</v>
      </c>
      <c r="AG117" s="60"/>
      <c r="AH117" s="60"/>
      <c r="AI117" s="53"/>
    </row>
  </sheetData>
  <mergeCells count="209">
    <mergeCell ref="AJ99:AJ100"/>
    <mergeCell ref="A100:O101"/>
    <mergeCell ref="AB101:AG102"/>
    <mergeCell ref="AH101:AH102"/>
    <mergeCell ref="AI101:AI102"/>
    <mergeCell ref="AJ101:AJ102"/>
    <mergeCell ref="AJ95:AJ96"/>
    <mergeCell ref="AG87:AG88"/>
    <mergeCell ref="AB87:AB88"/>
    <mergeCell ref="AC87:AD88"/>
    <mergeCell ref="AJ97:AJ98"/>
    <mergeCell ref="A95:A96"/>
    <mergeCell ref="B95:C96"/>
    <mergeCell ref="D95:M95"/>
    <mergeCell ref="N95:O96"/>
    <mergeCell ref="AB95:AG96"/>
    <mergeCell ref="AH95:AH96"/>
    <mergeCell ref="AI95:AI96"/>
    <mergeCell ref="D96:M96"/>
    <mergeCell ref="A97:L97"/>
    <mergeCell ref="AB97:AG98"/>
    <mergeCell ref="AH97:AH98"/>
    <mergeCell ref="AI97:AI98"/>
    <mergeCell ref="A98:N99"/>
    <mergeCell ref="AB107:AG108"/>
    <mergeCell ref="AH107:AH108"/>
    <mergeCell ref="AI107:AI108"/>
    <mergeCell ref="AJ107:AJ108"/>
    <mergeCell ref="A115:B116"/>
    <mergeCell ref="B103:N103"/>
    <mergeCell ref="AB103:AG104"/>
    <mergeCell ref="AH103:AH104"/>
    <mergeCell ref="AI103:AI104"/>
    <mergeCell ref="AJ103:AJ104"/>
    <mergeCell ref="AB105:AG106"/>
    <mergeCell ref="AH105:AH106"/>
    <mergeCell ref="AI105:AI106"/>
    <mergeCell ref="AJ105:AJ106"/>
    <mergeCell ref="B106:G107"/>
    <mergeCell ref="AD116:AI116"/>
    <mergeCell ref="AD112:AI112"/>
    <mergeCell ref="AB99:AG100"/>
    <mergeCell ref="AH99:AH100"/>
    <mergeCell ref="AI99:AI100"/>
    <mergeCell ref="D92:M92"/>
    <mergeCell ref="A93:A94"/>
    <mergeCell ref="B93:B94"/>
    <mergeCell ref="D93:M93"/>
    <mergeCell ref="AB93:AG94"/>
    <mergeCell ref="AH93:AH94"/>
    <mergeCell ref="AI93:AI94"/>
    <mergeCell ref="AJ93:AJ94"/>
    <mergeCell ref="D94:M94"/>
    <mergeCell ref="A86:B86"/>
    <mergeCell ref="D86:H86"/>
    <mergeCell ref="AE87:AF88"/>
    <mergeCell ref="AH87:AJ87"/>
    <mergeCell ref="A88:N88"/>
    <mergeCell ref="Q88:Z89"/>
    <mergeCell ref="A89:N89"/>
    <mergeCell ref="AB89:AG90"/>
    <mergeCell ref="AH89:AH90"/>
    <mergeCell ref="AI89:AI90"/>
    <mergeCell ref="AJ89:AJ90"/>
    <mergeCell ref="A90:N90"/>
    <mergeCell ref="A91:A92"/>
    <mergeCell ref="B91:B92"/>
    <mergeCell ref="D91:M91"/>
    <mergeCell ref="N91:O92"/>
    <mergeCell ref="AB91:AG92"/>
    <mergeCell ref="AH91:AH92"/>
    <mergeCell ref="AI91:AI92"/>
    <mergeCell ref="AJ91:AJ92"/>
    <mergeCell ref="B83:C83"/>
    <mergeCell ref="AE83:AJ83"/>
    <mergeCell ref="A84:C84"/>
    <mergeCell ref="AE84:AJ84"/>
    <mergeCell ref="A85:C85"/>
    <mergeCell ref="AE85:AJ85"/>
    <mergeCell ref="B80:C80"/>
    <mergeCell ref="AE80:AJ80"/>
    <mergeCell ref="B81:C81"/>
    <mergeCell ref="AE81:AJ81"/>
    <mergeCell ref="B82:C82"/>
    <mergeCell ref="AE82:AJ82"/>
    <mergeCell ref="B77:C77"/>
    <mergeCell ref="AE77:AJ77"/>
    <mergeCell ref="B78:C78"/>
    <mergeCell ref="AE78:AJ78"/>
    <mergeCell ref="B79:C79"/>
    <mergeCell ref="AE79:AJ79"/>
    <mergeCell ref="B74:C74"/>
    <mergeCell ref="AE74:AJ74"/>
    <mergeCell ref="B75:C75"/>
    <mergeCell ref="AE75:AJ75"/>
    <mergeCell ref="B76:C76"/>
    <mergeCell ref="AE76:AJ76"/>
    <mergeCell ref="B71:C71"/>
    <mergeCell ref="AE71:AJ71"/>
    <mergeCell ref="B72:C72"/>
    <mergeCell ref="AE72:AJ72"/>
    <mergeCell ref="B73:C73"/>
    <mergeCell ref="AE73:AJ73"/>
    <mergeCell ref="B68:C68"/>
    <mergeCell ref="AE68:AJ68"/>
    <mergeCell ref="B69:C69"/>
    <mergeCell ref="AE69:AJ69"/>
    <mergeCell ref="B70:C70"/>
    <mergeCell ref="AE70:AJ70"/>
    <mergeCell ref="B65:C65"/>
    <mergeCell ref="AE65:AJ65"/>
    <mergeCell ref="B66:C66"/>
    <mergeCell ref="AE66:AJ66"/>
    <mergeCell ref="B67:C67"/>
    <mergeCell ref="AE67:AJ67"/>
    <mergeCell ref="B62:C62"/>
    <mergeCell ref="AE62:AJ62"/>
    <mergeCell ref="B63:C63"/>
    <mergeCell ref="AE63:AJ63"/>
    <mergeCell ref="B64:C64"/>
    <mergeCell ref="AE64:AJ64"/>
    <mergeCell ref="AE49:AJ49"/>
    <mergeCell ref="B50:C50"/>
    <mergeCell ref="AE50:AJ50"/>
    <mergeCell ref="B61:C61"/>
    <mergeCell ref="AE61:AJ61"/>
    <mergeCell ref="B45:C45"/>
    <mergeCell ref="AE45:AJ45"/>
    <mergeCell ref="B46:C46"/>
    <mergeCell ref="AE46:AJ46"/>
    <mergeCell ref="B47:C47"/>
    <mergeCell ref="AE47:AJ47"/>
    <mergeCell ref="B58:C58"/>
    <mergeCell ref="B59:C59"/>
    <mergeCell ref="B60:C60"/>
    <mergeCell ref="AE42:AJ42"/>
    <mergeCell ref="B43:C43"/>
    <mergeCell ref="AE43:AJ43"/>
    <mergeCell ref="B44:C44"/>
    <mergeCell ref="AE44:AJ44"/>
    <mergeCell ref="B39:C39"/>
    <mergeCell ref="AE39:AJ39"/>
    <mergeCell ref="B40:C40"/>
    <mergeCell ref="AE40:AJ40"/>
    <mergeCell ref="B41:C41"/>
    <mergeCell ref="AE41:AJ41"/>
    <mergeCell ref="AE36:AJ36"/>
    <mergeCell ref="B37:C37"/>
    <mergeCell ref="AE37:AJ37"/>
    <mergeCell ref="B38:C38"/>
    <mergeCell ref="AE38:AJ38"/>
    <mergeCell ref="B33:C33"/>
    <mergeCell ref="AE33:AJ33"/>
    <mergeCell ref="B34:C34"/>
    <mergeCell ref="AE34:AJ34"/>
    <mergeCell ref="B35:C35"/>
    <mergeCell ref="AE35:AJ35"/>
    <mergeCell ref="AE30:AJ30"/>
    <mergeCell ref="B31:C31"/>
    <mergeCell ref="AE31:AJ31"/>
    <mergeCell ref="B32:C32"/>
    <mergeCell ref="AE32:AJ32"/>
    <mergeCell ref="B13:C13"/>
    <mergeCell ref="AE13:AJ13"/>
    <mergeCell ref="B19:C19"/>
    <mergeCell ref="AE19:AJ19"/>
    <mergeCell ref="B20:C20"/>
    <mergeCell ref="AE20:AJ20"/>
    <mergeCell ref="B14:C14"/>
    <mergeCell ref="B15:C15"/>
    <mergeCell ref="B16:C16"/>
    <mergeCell ref="B17:C17"/>
    <mergeCell ref="B18:C18"/>
    <mergeCell ref="B21:C21"/>
    <mergeCell ref="B22:C22"/>
    <mergeCell ref="B23:C23"/>
    <mergeCell ref="B24:C24"/>
    <mergeCell ref="B25:C25"/>
    <mergeCell ref="B26:C26"/>
    <mergeCell ref="B27:C27"/>
    <mergeCell ref="B28:C28"/>
    <mergeCell ref="T8:W8"/>
    <mergeCell ref="X8:Y8"/>
    <mergeCell ref="Z8:AB8"/>
    <mergeCell ref="AC8:AH8"/>
    <mergeCell ref="A10:C12"/>
    <mergeCell ref="D10:AB10"/>
    <mergeCell ref="AC10:AD11"/>
    <mergeCell ref="AE10:AJ12"/>
    <mergeCell ref="A2:AJ2"/>
    <mergeCell ref="A3:AJ3"/>
    <mergeCell ref="C6:E6"/>
    <mergeCell ref="K6:O6"/>
    <mergeCell ref="Q6:W6"/>
    <mergeCell ref="X6:AC6"/>
    <mergeCell ref="C8:O8"/>
    <mergeCell ref="B29:C29"/>
    <mergeCell ref="B51:C51"/>
    <mergeCell ref="B52:C52"/>
    <mergeCell ref="B53:C53"/>
    <mergeCell ref="B54:C54"/>
    <mergeCell ref="B55:C55"/>
    <mergeCell ref="B56:C56"/>
    <mergeCell ref="B57:C57"/>
    <mergeCell ref="B30:C30"/>
    <mergeCell ref="B36:C36"/>
    <mergeCell ref="B42:C42"/>
    <mergeCell ref="A48:C48"/>
    <mergeCell ref="B49:C49"/>
  </mergeCells>
  <pageMargins left="0.17" right="0.16" top="0.18" bottom="0.19" header="0.17" footer="0.16"/>
  <pageSetup paperSize="9" scale="62"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School Form 2 (SF2)</vt:lpstr>
      <vt:lpstr>'School Form 2 (SF2)'!Print_Titles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dc:creator>
  <cp:lastModifiedBy>St. James</cp:lastModifiedBy>
  <dcterms:created xsi:type="dcterms:W3CDTF">2016-07-06T13:35:16Z</dcterms:created>
  <dcterms:modified xsi:type="dcterms:W3CDTF">2020-08-27T21:47:55Z</dcterms:modified>
</cp:coreProperties>
</file>